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70" yWindow="645" windowWidth="9180" windowHeight="8520"/>
  </bookViews>
  <sheets>
    <sheet name="РИД" sheetId="1" r:id="rId1"/>
  </sheets>
  <definedNames>
    <definedName name="_xlnm._FilterDatabase" localSheetId="0" hidden="1">РИД!$A$12:$R$118</definedName>
    <definedName name="_xlnm.Print_Titles" localSheetId="0">РИД!$9:$11</definedName>
    <definedName name="_xlnm.Print_Area" localSheetId="0">РИД!$A$1:$O$124</definedName>
  </definedNames>
  <calcPr calcId="124519" iterateDelta="1E-4"/>
</workbook>
</file>

<file path=xl/calcChain.xml><?xml version="1.0" encoding="utf-8"?>
<calcChain xmlns="http://schemas.openxmlformats.org/spreadsheetml/2006/main">
  <c r="L58" i="1"/>
  <c r="L57"/>
  <c r="L63"/>
  <c r="L76"/>
  <c r="N69"/>
  <c r="M69"/>
  <c r="L69"/>
  <c r="N70"/>
  <c r="M70"/>
  <c r="L70"/>
  <c r="M86"/>
  <c r="N86"/>
  <c r="O86"/>
  <c r="M87"/>
  <c r="N87"/>
  <c r="O87"/>
  <c r="L87"/>
  <c r="L86"/>
  <c r="M99"/>
  <c r="N99"/>
  <c r="O99"/>
  <c r="L99"/>
  <c r="O102"/>
  <c r="N102"/>
  <c r="M102"/>
  <c r="L102"/>
  <c r="N100"/>
  <c r="M100"/>
  <c r="L100"/>
  <c r="O92"/>
  <c r="N92"/>
  <c r="M92"/>
  <c r="L92"/>
  <c r="L34"/>
  <c r="M34"/>
  <c r="N34"/>
  <c r="O100" l="1"/>
  <c r="O67"/>
  <c r="O66" s="1"/>
  <c r="O65" s="1"/>
  <c r="O63"/>
  <c r="M67" l="1"/>
  <c r="M66" s="1"/>
  <c r="M65" s="1"/>
  <c r="N67"/>
  <c r="N66" s="1"/>
  <c r="N65" s="1"/>
  <c r="N63"/>
  <c r="M63"/>
  <c r="M81"/>
  <c r="M80" s="1"/>
  <c r="N81"/>
  <c r="N80" s="1"/>
  <c r="L84"/>
  <c r="L83" s="1"/>
  <c r="M84"/>
  <c r="M83" s="1"/>
  <c r="N84"/>
  <c r="N83" s="1"/>
  <c r="N59" l="1"/>
  <c r="M59"/>
  <c r="L59"/>
  <c r="N18" l="1"/>
  <c r="M18"/>
  <c r="O59"/>
  <c r="N40"/>
  <c r="M112"/>
  <c r="M111" s="1"/>
  <c r="N112"/>
  <c r="N111" s="1"/>
  <c r="O112"/>
  <c r="O111" s="1"/>
  <c r="L112"/>
  <c r="L111" s="1"/>
  <c r="M115"/>
  <c r="M114" s="1"/>
  <c r="N115"/>
  <c r="N114" s="1"/>
  <c r="O115"/>
  <c r="O114" s="1"/>
  <c r="L115"/>
  <c r="L114" s="1"/>
  <c r="O75"/>
  <c r="O76"/>
  <c r="L75"/>
  <c r="M78"/>
  <c r="M76" s="1"/>
  <c r="M75" s="1"/>
  <c r="N78"/>
  <c r="N76" s="1"/>
  <c r="N75" s="1"/>
  <c r="O78"/>
  <c r="L78"/>
  <c r="O73"/>
  <c r="N73"/>
  <c r="M73"/>
  <c r="L73"/>
  <c r="O61"/>
  <c r="N61"/>
  <c r="N58" s="1"/>
  <c r="N57" s="1"/>
  <c r="M61"/>
  <c r="M58" s="1"/>
  <c r="L61"/>
  <c r="O24"/>
  <c r="M24"/>
  <c r="L24"/>
  <c r="O22"/>
  <c r="N22"/>
  <c r="M22"/>
  <c r="L22"/>
  <c r="O58" l="1"/>
  <c r="O109"/>
  <c r="O108" s="1"/>
  <c r="N109"/>
  <c r="N108" s="1"/>
  <c r="M109"/>
  <c r="M108" s="1"/>
  <c r="L109"/>
  <c r="L108" s="1"/>
  <c r="M106"/>
  <c r="M105" s="1"/>
  <c r="N106"/>
  <c r="N105" s="1"/>
  <c r="O106"/>
  <c r="O105" s="1"/>
  <c r="L106"/>
  <c r="L105" s="1"/>
  <c r="M97"/>
  <c r="N97"/>
  <c r="O97"/>
  <c r="L97"/>
  <c r="O95"/>
  <c r="O94" s="1"/>
  <c r="N95"/>
  <c r="N94" s="1"/>
  <c r="M95"/>
  <c r="M94" s="1"/>
  <c r="L95"/>
  <c r="L94" s="1"/>
  <c r="M90"/>
  <c r="M89" s="1"/>
  <c r="N90"/>
  <c r="N89" s="1"/>
  <c r="O90"/>
  <c r="O89" s="1"/>
  <c r="L90"/>
  <c r="L89" s="1"/>
  <c r="N71"/>
  <c r="O71"/>
  <c r="O70" s="1"/>
  <c r="O69" s="1"/>
  <c r="M71"/>
  <c r="M57"/>
  <c r="O57"/>
  <c r="M55"/>
  <c r="M54" s="1"/>
  <c r="N55"/>
  <c r="N54" s="1"/>
  <c r="O55"/>
  <c r="O54" s="1"/>
  <c r="L55"/>
  <c r="L54" s="1"/>
  <c r="M52"/>
  <c r="M51" s="1"/>
  <c r="N52"/>
  <c r="N51" s="1"/>
  <c r="O52"/>
  <c r="O51" s="1"/>
  <c r="L52"/>
  <c r="L51" s="1"/>
  <c r="M48"/>
  <c r="M47" s="1"/>
  <c r="N48"/>
  <c r="N47" s="1"/>
  <c r="O48"/>
  <c r="O47" s="1"/>
  <c r="L48"/>
  <c r="L47" s="1"/>
  <c r="M44"/>
  <c r="M43" s="1"/>
  <c r="M42" s="1"/>
  <c r="N44"/>
  <c r="N43" s="1"/>
  <c r="N42" s="1"/>
  <c r="O44"/>
  <c r="O43" s="1"/>
  <c r="O42" s="1"/>
  <c r="L44"/>
  <c r="L43" s="1"/>
  <c r="L42" s="1"/>
  <c r="O40"/>
  <c r="O39" s="1"/>
  <c r="M40"/>
  <c r="M39" s="1"/>
  <c r="L40"/>
  <c r="L39" s="1"/>
  <c r="N39"/>
  <c r="O37"/>
  <c r="O36" s="1"/>
  <c r="N37"/>
  <c r="N36" s="1"/>
  <c r="M37"/>
  <c r="M36" s="1"/>
  <c r="L37"/>
  <c r="L36" s="1"/>
  <c r="O34"/>
  <c r="O33" s="1"/>
  <c r="N33"/>
  <c r="M33"/>
  <c r="L33"/>
  <c r="M31"/>
  <c r="M30" s="1"/>
  <c r="N31"/>
  <c r="N30" s="1"/>
  <c r="O31"/>
  <c r="O30" s="1"/>
  <c r="L31"/>
  <c r="L30" s="1"/>
  <c r="M20"/>
  <c r="N20"/>
  <c r="O20"/>
  <c r="L20"/>
  <c r="O18"/>
  <c r="L18"/>
  <c r="M16"/>
  <c r="N16"/>
  <c r="O16"/>
  <c r="L16"/>
  <c r="L88" l="1"/>
  <c r="N88"/>
  <c r="O88"/>
  <c r="M88"/>
  <c r="M15"/>
  <c r="M14" s="1"/>
  <c r="L104"/>
  <c r="N29"/>
  <c r="N28" s="1"/>
  <c r="L15"/>
  <c r="L14" s="1"/>
  <c r="N15"/>
  <c r="N14" s="1"/>
  <c r="O15"/>
  <c r="O14" s="1"/>
  <c r="L50"/>
  <c r="L46" s="1"/>
  <c r="L29"/>
  <c r="L28" s="1"/>
  <c r="M104"/>
  <c r="M29"/>
  <c r="M28" s="1"/>
  <c r="O29"/>
  <c r="O28" s="1"/>
  <c r="M50"/>
  <c r="M46" s="1"/>
  <c r="N50"/>
  <c r="N46" s="1"/>
  <c r="O104"/>
  <c r="N104"/>
  <c r="O50"/>
  <c r="O46" s="1"/>
  <c r="N13" l="1"/>
  <c r="M13"/>
  <c r="L13"/>
  <c r="O13"/>
  <c r="L118" l="1"/>
  <c r="N118"/>
  <c r="M118"/>
  <c r="O118"/>
</calcChain>
</file>

<file path=xl/sharedStrings.xml><?xml version="1.0" encoding="utf-8"?>
<sst xmlns="http://schemas.openxmlformats.org/spreadsheetml/2006/main" count="998" uniqueCount="180">
  <si>
    <t>Наименование публично-правового образования</t>
  </si>
  <si>
    <t>Этап</t>
  </si>
  <si>
    <t>Проект бюджета</t>
  </si>
  <si>
    <t>Единица измерения</t>
  </si>
  <si>
    <t>тыс.руб.</t>
  </si>
  <si>
    <t>Код классификации доходов бюджетов</t>
  </si>
  <si>
    <t>Наименование кода классификации доходов бюджета</t>
  </si>
  <si>
    <t>Наименование главного администратора доходов бюджета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</si>
  <si>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</si>
  <si>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</si>
  <si>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</si>
  <si>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</si>
  <si>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</si>
  <si>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</si>
  <si>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</si>
  <si>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</si>
  <si>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</si>
  <si>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</si>
  <si>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</si>
  <si>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00</t>
  </si>
  <si>
    <t>000</t>
  </si>
  <si>
    <t>0000</t>
  </si>
  <si>
    <t>Налоговые и неналоговые доходы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</si>
  <si>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</si>
  <si>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</si>
  <si>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</si>
  <si>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</si>
  <si>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</si>
  <si>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</si>
  <si>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</si>
  <si>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</si>
  <si>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Федеральная налоговая служба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</si>
  <si>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</si>
  <si>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</si>
  <si>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</si>
  <si>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</si>
  <si>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</si>
  <si>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</si>
  <si>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</si>
  <si>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</si>
  <si>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</si>
  <si>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</si>
  <si>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</si>
  <si>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Федеральное казначейство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</si>
  <si>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</si>
  <si>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</si>
  <si>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</si>
  <si>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</si>
  <si>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</si>
  <si>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</si>
  <si>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</si>
  <si>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</si>
  <si>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</si>
  <si>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</si>
  <si>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</si>
  <si>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</si>
  <si>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</si>
  <si>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</si>
  <si>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Единый сельскохозяйственный налог</t>
  </si>
  <si>
    <t>06</t>
  </si>
  <si>
    <t>Налоги на имущество</t>
  </si>
  <si>
    <t>Налог на имущество физических лиц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</si>
  <si>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</si>
  <si>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</si>
  <si>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</si>
  <si>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</si>
  <si>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</si>
  <si>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</si>
  <si>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040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</si>
  <si>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</si>
  <si>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</si>
  <si>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</si>
  <si>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07</t>
  </si>
  <si>
    <t>992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</si>
  <si>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</si>
  <si>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</si>
  <si>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</si>
  <si>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</si>
  <si>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</si>
  <si>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15</t>
  </si>
  <si>
    <t>001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</si>
  <si>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</si>
  <si>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</si>
  <si>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16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</si>
  <si>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</si>
  <si>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</si>
  <si>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999</t>
  </si>
  <si>
    <t>30</t>
  </si>
  <si>
    <t>Субвенции бюджетам бюджетной системы Российской Федерации</t>
  </si>
  <si>
    <t>024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</si>
  <si>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</si>
  <si>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</si>
  <si>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35</t>
  </si>
  <si>
    <t>118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</si>
  <si>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</si>
  <si>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</si>
  <si>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</t>
  </si>
  <si>
    <t>050</t>
  </si>
  <si>
    <t>РЕЕСТР</t>
  </si>
  <si>
    <t>ИТОГО</t>
  </si>
  <si>
    <t xml:space="preserve">Наименование группы источников доходов бюджетов/наименование источника дохода бюджета </t>
  </si>
  <si>
    <t>Мирское сельское поселение Кавказского района</t>
  </si>
  <si>
    <t>Администрация Мирского сельского поселения Кавказского района</t>
  </si>
  <si>
    <t>080</t>
  </si>
  <si>
    <t>11</t>
  </si>
  <si>
    <t>120</t>
  </si>
  <si>
    <t>025</t>
  </si>
  <si>
    <t>14</t>
  </si>
  <si>
    <t>410</t>
  </si>
  <si>
    <t>052</t>
  </si>
  <si>
    <t>440</t>
  </si>
  <si>
    <t>140</t>
  </si>
  <si>
    <t>40</t>
  </si>
  <si>
    <t>49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</si>
  <si>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</si>
  <si>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</si>
  <si>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</si>
  <si>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ПРОЧИЕ БЕЗВОЗМЕЗДНЫЕ ПОСТУПЛЕНИЯ</t>
  </si>
  <si>
    <t>Прочие безвозмездные поступления в бюджеты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</si>
  <si>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</si>
  <si>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</si>
  <si>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</si>
  <si>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</si>
  <si>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</si>
  <si>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</si>
  <si>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</si>
  <si>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</si>
  <si>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</si>
  <si>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</si>
  <si>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</si>
  <si>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</si>
  <si>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</si>
  <si>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</si>
  <si>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</si>
  <si>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участков.</t>
  </si>
  <si>
    <t>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</si>
  <si>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О.В.Бондарева</t>
  </si>
  <si>
    <t>Глава Мирского  сельского поселения Кавказского района</t>
  </si>
  <si>
    <t>130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</si>
  <si>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</si>
  <si>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 превышающей 650 000 рублей)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</si>
  <si>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</si>
  <si>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</si>
  <si>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921</t>
  </si>
  <si>
    <t>032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</si>
  <si>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</si>
  <si>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</si>
  <si>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</si>
  <si>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Платежи в целях возмещения причиненного ущерба (убытков)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</si>
  <si>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</si>
  <si>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</si>
  <si>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19</t>
  </si>
  <si>
    <t>Прочие дотации бюджетам сельсуких поселений</t>
  </si>
  <si>
    <t xml:space="preserve">Прочие дотации </t>
  </si>
  <si>
    <t>070</t>
  </si>
  <si>
    <t>075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</si>
  <si>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</si>
  <si>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сельских поселений (за исключением земельных участков)</t>
  </si>
  <si>
    <t>13</t>
  </si>
  <si>
    <t>990</t>
  </si>
  <si>
    <t>995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</si>
  <si>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</si>
  <si>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</si>
  <si>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</si>
  <si>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</si>
  <si>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25</t>
  </si>
  <si>
    <t>555</t>
  </si>
  <si>
    <t>Субсидии бюджетам сельских поселений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</si>
  <si>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</si>
  <si>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</si>
  <si>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Управление имущественных отношений администрации муниципального образования Кавказский район</t>
  </si>
  <si>
    <t>источников доходов бюджета поселения на  2025 год</t>
  </si>
  <si>
    <t>Показатели прогноза доходов в 2024 год в соответствии с законом о бюджете</t>
  </si>
  <si>
    <t>Показатели кассовых поступлений в 2024 году (по состоянию на 01.10.2024 г.)</t>
  </si>
  <si>
    <t>Оценка исполнения на 2024 год</t>
  </si>
  <si>
    <t>Показатели прогноза доходов бюджета на 2025 год</t>
  </si>
  <si>
    <t>002</t>
  </si>
  <si>
    <t>29</t>
  </si>
  <si>
    <t>20</t>
  </si>
  <si>
    <t>400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</si>
</sst>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0" xfId="0" applyFont="1" applyFill="1" applyBorder="1" applyAlignment="1"/>
    <xf numFmtId="0" fontId="2" fillId="2" borderId="0" xfId="0" applyNumberFormat="1" applyFont="1" applyFill="1" applyBorder="1" applyAlignment="1">
      <alignment horizontal="center" wrapText="1"/>
    </xf>
    <xf numFmtId="0" fontId="3" fillId="2" borderId="0" xfId="0" applyFont="1" applyFill="1"/>
    <xf numFmtId="0" fontId="2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/>
    <xf numFmtId="0" fontId="4" fillId="2" borderId="0" xfId="0" applyNumberFormat="1" applyFont="1" applyFill="1" applyBorder="1" applyAlignment="1">
      <alignment horizontal="center"/>
    </xf>
    <xf numFmtId="0" fontId="5" fillId="2" borderId="0" xfId="0" applyNumberFormat="1" applyFont="1" applyFill="1" applyBorder="1" applyAlignment="1">
      <alignment horizontal="left" wrapText="1"/>
    </xf>
    <xf numFmtId="0" fontId="6" fillId="2" borderId="0" xfId="0" applyNumberFormat="1" applyFont="1" applyFill="1" applyBorder="1" applyAlignment="1"/>
    <xf numFmtId="0" fontId="4" fillId="2" borderId="0" xfId="0" applyNumberFormat="1" applyFont="1" applyFill="1" applyBorder="1" applyAlignment="1">
      <alignment horizontal="left" wrapText="1"/>
    </xf>
    <xf numFmtId="0" fontId="5" fillId="2" borderId="0" xfId="0" applyNumberFormat="1" applyFont="1" applyFill="1" applyBorder="1" applyAlignment="1"/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left" vertical="center" wrapText="1"/>
    </xf>
    <xf numFmtId="0" fontId="5" fillId="2" borderId="0" xfId="0" applyFont="1" applyFill="1"/>
    <xf numFmtId="3" fontId="7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left" vertical="center"/>
    </xf>
    <xf numFmtId="4" fontId="6" fillId="2" borderId="2" xfId="0" applyNumberFormat="1" applyFont="1" applyFill="1" applyBorder="1" applyAlignment="1">
      <alignment horizontal="right" vertical="center"/>
    </xf>
    <xf numFmtId="164" fontId="7" fillId="2" borderId="2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right" vertical="center"/>
    </xf>
    <xf numFmtId="0" fontId="8" fillId="2" borderId="0" xfId="0" applyNumberFormat="1" applyFont="1" applyFill="1" applyBorder="1" applyAlignment="1">
      <alignment horizontal="left"/>
    </xf>
    <xf numFmtId="0" fontId="4" fillId="2" borderId="3" xfId="0" applyNumberFormat="1" applyFont="1" applyFill="1" applyBorder="1" applyAlignment="1">
      <alignment horizontal="left"/>
    </xf>
    <xf numFmtId="0" fontId="4" fillId="2" borderId="3" xfId="0" applyNumberFormat="1" applyFont="1" applyFill="1" applyBorder="1" applyAlignment="1"/>
    <xf numFmtId="0" fontId="7" fillId="2" borderId="0" xfId="0" applyFont="1" applyFill="1"/>
    <xf numFmtId="0" fontId="4" fillId="2" borderId="0" xfId="0" applyNumberFormat="1" applyFont="1" applyFill="1" applyBorder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2" xfId="0" applyFont="1" applyFill="1" applyBorder="1" applyAlignment="1">
      <alignment horizont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2"/>
  <sheetViews>
    <sheetView tabSelected="1" topLeftCell="A111" zoomScale="130" zoomScaleNormal="130" workbookViewId="0">
      <selection activeCell="I121" sqref="I121"/>
    </sheetView>
  </sheetViews>
  <sheetFormatPr defaultRowHeight="15"/>
  <cols>
    <col min="1" max="1" width="22" style="35" customWidth="1"/>
    <col min="2" max="2" width="12.42578125" style="3" customWidth="1"/>
    <col min="3" max="3" width="9.28515625" style="3" customWidth="1"/>
    <col min="4" max="4" width="10.28515625" style="3" customWidth="1"/>
    <col min="5" max="5" width="9.28515625" style="3" customWidth="1"/>
    <col min="6" max="6" width="9.7109375" style="3" customWidth="1"/>
    <col min="7" max="7" width="9.85546875" style="3" customWidth="1"/>
    <col min="8" max="8" width="11.5703125" style="3" customWidth="1"/>
    <col min="9" max="9" width="13.85546875" style="3" customWidth="1"/>
    <col min="10" max="10" width="49.28515625" style="3" hidden="1" customWidth="1"/>
    <col min="11" max="11" width="28.85546875" style="3" hidden="1" customWidth="1"/>
    <col min="12" max="12" width="17.140625" style="3" customWidth="1"/>
    <col min="13" max="13" width="18" style="3" customWidth="1"/>
    <col min="14" max="14" width="14.140625" style="3" customWidth="1"/>
    <col min="15" max="15" width="13.5703125" style="3" customWidth="1"/>
    <col min="16" max="16" width="2.7109375" style="3" customWidth="1"/>
    <col min="17" max="16384" width="9.140625" style="3"/>
  </cols>
  <sheetData>
    <row r="1" spans="1:17" ht="28.5" customHeight="1">
      <c r="A1" s="33"/>
      <c r="B1" s="52" t="s">
        <v>98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2"/>
      <c r="Q1" s="2"/>
    </row>
    <row r="2" spans="1:17" ht="18.75">
      <c r="A2" s="33"/>
      <c r="B2" s="53" t="s">
        <v>171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4"/>
      <c r="Q2" s="4"/>
    </row>
    <row r="3" spans="1:17">
      <c r="A3" s="33"/>
      <c r="B3" s="5"/>
      <c r="C3" s="5"/>
      <c r="D3" s="5"/>
      <c r="E3" s="5"/>
      <c r="F3" s="5"/>
      <c r="G3" s="5"/>
      <c r="H3" s="61"/>
      <c r="I3" s="61"/>
      <c r="J3" s="61"/>
      <c r="K3" s="5"/>
      <c r="L3" s="5"/>
      <c r="M3" s="5"/>
      <c r="N3" s="5"/>
      <c r="O3" s="5"/>
      <c r="P3" s="5"/>
    </row>
    <row r="4" spans="1:17">
      <c r="A4" s="33"/>
      <c r="B4" s="5"/>
      <c r="C4" s="5"/>
      <c r="D4" s="5"/>
      <c r="E4" s="5"/>
      <c r="F4" s="5"/>
      <c r="G4" s="5"/>
      <c r="H4" s="6"/>
      <c r="I4" s="6"/>
      <c r="J4" s="6"/>
      <c r="K4" s="5"/>
      <c r="L4" s="5"/>
      <c r="M4" s="5"/>
      <c r="N4" s="5"/>
      <c r="O4" s="5"/>
      <c r="P4" s="5"/>
    </row>
    <row r="5" spans="1:17" ht="15" customHeight="1">
      <c r="A5" s="5" t="s">
        <v>0</v>
      </c>
      <c r="B5" s="5"/>
      <c r="C5" s="5"/>
      <c r="D5" s="27" t="s">
        <v>101</v>
      </c>
      <c r="F5" s="7"/>
      <c r="G5" s="7"/>
      <c r="H5" s="7"/>
      <c r="J5" s="7"/>
      <c r="O5" s="1"/>
      <c r="P5" s="1"/>
    </row>
    <row r="6" spans="1:17">
      <c r="A6" s="31" t="s">
        <v>1</v>
      </c>
      <c r="B6" s="31"/>
      <c r="C6" s="1"/>
      <c r="D6" s="28" t="s">
        <v>2</v>
      </c>
      <c r="F6" s="7"/>
      <c r="G6" s="7"/>
      <c r="H6" s="8"/>
      <c r="J6" s="1"/>
      <c r="O6" s="1"/>
      <c r="P6" s="1"/>
    </row>
    <row r="7" spans="1:17">
      <c r="A7" s="31" t="s">
        <v>3</v>
      </c>
      <c r="B7" s="31"/>
      <c r="C7" s="1"/>
      <c r="D7" s="29" t="s">
        <v>4</v>
      </c>
      <c r="F7" s="8"/>
      <c r="G7" s="8"/>
      <c r="H7" s="8"/>
      <c r="J7" s="1"/>
      <c r="O7" s="1"/>
      <c r="P7" s="9"/>
    </row>
    <row r="8" spans="1:17">
      <c r="A8" s="33"/>
      <c r="B8" s="1"/>
      <c r="C8" s="1"/>
      <c r="D8" s="1"/>
      <c r="E8" s="1"/>
      <c r="F8" s="6"/>
      <c r="G8" s="6"/>
      <c r="H8" s="6"/>
      <c r="I8" s="6"/>
      <c r="J8" s="10"/>
      <c r="K8" s="1"/>
      <c r="L8" s="1"/>
      <c r="M8" s="1"/>
      <c r="N8" s="1"/>
      <c r="O8" s="1"/>
      <c r="P8" s="9"/>
    </row>
    <row r="9" spans="1:17" ht="15" customHeight="1">
      <c r="A9" s="49" t="s">
        <v>100</v>
      </c>
      <c r="B9" s="54" t="s">
        <v>5</v>
      </c>
      <c r="C9" s="54"/>
      <c r="D9" s="54"/>
      <c r="E9" s="54"/>
      <c r="F9" s="54"/>
      <c r="G9" s="54"/>
      <c r="H9" s="54"/>
      <c r="I9" s="54"/>
      <c r="J9" s="55" t="s">
        <v>6</v>
      </c>
      <c r="K9" s="55" t="s">
        <v>7</v>
      </c>
      <c r="L9" s="54" t="s">
        <v>172</v>
      </c>
      <c r="M9" s="54" t="s">
        <v>173</v>
      </c>
      <c r="N9" s="54" t="s">
        <v>174</v>
      </c>
      <c r="O9" s="54" t="s">
        <v>175</v>
      </c>
      <c r="P9" s="1"/>
    </row>
    <row r="10" spans="1:17" ht="30" customHeight="1">
      <c r="A10" s="50"/>
      <c r="B10" s="55" t="s">
        <v>8</v>
      </c>
      <c r="C10" s="57" t="s">
        <v>9</v>
      </c>
      <c r="D10" s="58"/>
      <c r="E10" s="58"/>
      <c r="F10" s="58"/>
      <c r="G10" s="59"/>
      <c r="H10" s="57" t="s">
        <v>10</v>
      </c>
      <c r="I10" s="59"/>
      <c r="J10" s="60"/>
      <c r="K10" s="60"/>
      <c r="L10" s="54"/>
      <c r="M10" s="54"/>
      <c r="N10" s="54"/>
      <c r="O10" s="54"/>
      <c r="P10" s="1"/>
    </row>
    <row r="11" spans="1:17" ht="60.75" customHeight="1">
      <c r="A11" s="51"/>
      <c r="B11" s="56"/>
      <c r="C11" s="11" t="s">
        <v>11</v>
      </c>
      <c r="D11" s="11" t="s">
        <v>12</v>
      </c>
      <c r="E11" s="11" t="s">
        <v>13</v>
      </c>
      <c r="F11" s="11" t="s">
        <v>14</v>
      </c>
      <c r="G11" s="12" t="s">
        <v>15</v>
      </c>
      <c r="H11" s="11" t="s">
        <v>16</v>
      </c>
      <c r="I11" s="12" t="s">
        <v>17</v>
      </c>
      <c r="J11" s="56"/>
      <c r="K11" s="56"/>
      <c r="L11" s="54"/>
      <c r="M11" s="54"/>
      <c r="N11" s="54"/>
      <c r="O11" s="54"/>
      <c r="P11" s="1"/>
    </row>
    <row r="12" spans="1:17">
      <c r="A12" s="36">
        <v>1</v>
      </c>
      <c r="B12" s="13">
        <v>2</v>
      </c>
      <c r="C12" s="36">
        <v>3</v>
      </c>
      <c r="D12" s="13">
        <v>4</v>
      </c>
      <c r="E12" s="36">
        <v>5</v>
      </c>
      <c r="F12" s="13">
        <v>6</v>
      </c>
      <c r="G12" s="36">
        <v>7</v>
      </c>
      <c r="H12" s="13">
        <v>8</v>
      </c>
      <c r="I12" s="36">
        <v>9</v>
      </c>
      <c r="J12" s="13">
        <v>10</v>
      </c>
      <c r="K12" s="36">
        <v>11</v>
      </c>
      <c r="L12" s="13">
        <v>12</v>
      </c>
      <c r="M12" s="36">
        <v>13</v>
      </c>
      <c r="N12" s="13">
        <v>14</v>
      </c>
      <c r="O12" s="36">
        <v>15</v>
      </c>
      <c r="P12" s="1"/>
    </row>
    <row r="13" spans="1:17" ht="30">
      <c r="A13" s="32" t="s">
        <v>22</v>
      </c>
      <c r="B13" s="14"/>
      <c r="C13" s="15" t="s">
        <v>18</v>
      </c>
      <c r="D13" s="15" t="s">
        <v>19</v>
      </c>
      <c r="E13" s="15" t="s">
        <v>19</v>
      </c>
      <c r="F13" s="15" t="s">
        <v>20</v>
      </c>
      <c r="G13" s="15" t="s">
        <v>19</v>
      </c>
      <c r="H13" s="15" t="s">
        <v>21</v>
      </c>
      <c r="I13" s="16" t="s">
        <v>20</v>
      </c>
      <c r="J13" s="17" t="s">
        <v>22</v>
      </c>
      <c r="K13" s="18"/>
      <c r="L13" s="25">
        <f>L14+L28+L42+L46+L57+L69+L75</f>
        <v>22002.499999999996</v>
      </c>
      <c r="M13" s="25">
        <f>M14+M28+M42+M46+M57+M69+M75+M65</f>
        <v>13687.100000000002</v>
      </c>
      <c r="N13" s="25">
        <f>N14+N28+N42+N46+N57+N69+N75+N65</f>
        <v>21114.3</v>
      </c>
      <c r="O13" s="25">
        <f>O14+O28+O42+O46+O57+O69+O75</f>
        <v>21828.699999999997</v>
      </c>
    </row>
    <row r="14" spans="1:17" ht="30">
      <c r="A14" s="32" t="s">
        <v>22</v>
      </c>
      <c r="B14" s="14"/>
      <c r="C14" s="15" t="s">
        <v>18</v>
      </c>
      <c r="D14" s="15" t="s">
        <v>23</v>
      </c>
      <c r="E14" s="15" t="s">
        <v>19</v>
      </c>
      <c r="F14" s="15" t="s">
        <v>20</v>
      </c>
      <c r="G14" s="15" t="s">
        <v>19</v>
      </c>
      <c r="H14" s="15" t="s">
        <v>21</v>
      </c>
      <c r="I14" s="15" t="s">
        <v>20</v>
      </c>
      <c r="J14" s="17" t="s">
        <v>24</v>
      </c>
      <c r="K14" s="18"/>
      <c r="L14" s="25">
        <f>L15</f>
        <v>7040</v>
      </c>
      <c r="M14" s="25">
        <f t="shared" ref="M14:O14" si="0">M15</f>
        <v>4419.3</v>
      </c>
      <c r="N14" s="25">
        <f t="shared" si="0"/>
        <v>6250</v>
      </c>
      <c r="O14" s="25">
        <f t="shared" si="0"/>
        <v>6700</v>
      </c>
    </row>
    <row r="15" spans="1:17" ht="30">
      <c r="A15" s="32" t="s">
        <v>22</v>
      </c>
      <c r="B15" s="14"/>
      <c r="C15" s="15" t="s">
        <v>18</v>
      </c>
      <c r="D15" s="15" t="s">
        <v>23</v>
      </c>
      <c r="E15" s="15" t="s">
        <v>25</v>
      </c>
      <c r="F15" s="15" t="s">
        <v>20</v>
      </c>
      <c r="G15" s="15" t="s">
        <v>23</v>
      </c>
      <c r="H15" s="15" t="s">
        <v>21</v>
      </c>
      <c r="I15" s="15" t="s">
        <v>26</v>
      </c>
      <c r="J15" s="17" t="s">
        <v>27</v>
      </c>
      <c r="K15" s="18"/>
      <c r="L15" s="25">
        <f>L16+L18+L20+L22+L24</f>
        <v>7040</v>
      </c>
      <c r="M15" s="25">
        <f>M16+M18+M20+M22+M24+M26+M27</f>
        <v>4419.3</v>
      </c>
      <c r="N15" s="25">
        <f t="shared" ref="N15:O15" si="1">N16+N18+N20+N22+N24</f>
        <v>6250</v>
      </c>
      <c r="O15" s="25">
        <f t="shared" si="1"/>
        <v>6700</v>
      </c>
    </row>
    <row r="16" spans="1:17" ht="56.25">
      <c r="A16" s="32" t="s">
        <v>22</v>
      </c>
      <c r="B16" s="14"/>
      <c r="C16" s="15" t="s">
        <v>18</v>
      </c>
      <c r="D16" s="15" t="s">
        <v>23</v>
      </c>
      <c r="E16" s="15" t="s">
        <v>25</v>
      </c>
      <c r="F16" s="15" t="s">
        <v>28</v>
      </c>
      <c r="G16" s="15" t="s">
        <v>23</v>
      </c>
      <c r="H16" s="15" t="s">
        <v>21</v>
      </c>
      <c r="I16" s="15" t="s">
        <v>26</v>
      </c>
      <c r="J16" s="17" t="s">
        <v>29</v>
      </c>
      <c r="K16" s="18"/>
      <c r="L16" s="25">
        <f>L17</f>
        <v>7040</v>
      </c>
      <c r="M16" s="25">
        <f t="shared" ref="M16:O16" si="2">M17</f>
        <v>2756.4</v>
      </c>
      <c r="N16" s="25">
        <f t="shared" si="2"/>
        <v>3688.2</v>
      </c>
      <c r="O16" s="25">
        <f t="shared" si="2"/>
        <v>6700</v>
      </c>
    </row>
    <row r="17" spans="1:15" ht="56.25">
      <c r="A17" s="32" t="s">
        <v>22</v>
      </c>
      <c r="B17" s="14" t="s">
        <v>30</v>
      </c>
      <c r="C17" s="15" t="s">
        <v>18</v>
      </c>
      <c r="D17" s="15" t="s">
        <v>23</v>
      </c>
      <c r="E17" s="15" t="s">
        <v>25</v>
      </c>
      <c r="F17" s="15" t="s">
        <v>28</v>
      </c>
      <c r="G17" s="15" t="s">
        <v>23</v>
      </c>
      <c r="H17" s="15" t="s">
        <v>21</v>
      </c>
      <c r="I17" s="15" t="s">
        <v>26</v>
      </c>
      <c r="J17" s="17" t="s">
        <v>29</v>
      </c>
      <c r="K17" s="19" t="s">
        <v>31</v>
      </c>
      <c r="L17" s="25">
        <v>7040</v>
      </c>
      <c r="M17" s="25">
        <v>2756.4</v>
      </c>
      <c r="N17" s="25">
        <v>3688.2</v>
      </c>
      <c r="O17" s="25">
        <v>6700</v>
      </c>
    </row>
    <row r="18" spans="1:15" ht="78.75">
      <c r="A18" s="32" t="s">
        <v>22</v>
      </c>
      <c r="B18" s="14"/>
      <c r="C18" s="15" t="s">
        <v>18</v>
      </c>
      <c r="D18" s="15" t="s">
        <v>23</v>
      </c>
      <c r="E18" s="15" t="s">
        <v>25</v>
      </c>
      <c r="F18" s="15" t="s">
        <v>32</v>
      </c>
      <c r="G18" s="15" t="s">
        <v>23</v>
      </c>
      <c r="H18" s="15" t="s">
        <v>21</v>
      </c>
      <c r="I18" s="15" t="s">
        <v>26</v>
      </c>
      <c r="J18" s="17" t="s">
        <v>33</v>
      </c>
      <c r="K18" s="18"/>
      <c r="L18" s="25">
        <f>L19</f>
        <v>0</v>
      </c>
      <c r="M18" s="25">
        <f t="shared" ref="M18:O18" si="3">M19</f>
        <v>142.9</v>
      </c>
      <c r="N18" s="25">
        <f t="shared" si="3"/>
        <v>149.1</v>
      </c>
      <c r="O18" s="25">
        <f t="shared" si="3"/>
        <v>0</v>
      </c>
    </row>
    <row r="19" spans="1:15" ht="78.75">
      <c r="A19" s="32" t="s">
        <v>22</v>
      </c>
      <c r="B19" s="14" t="s">
        <v>30</v>
      </c>
      <c r="C19" s="15" t="s">
        <v>18</v>
      </c>
      <c r="D19" s="15" t="s">
        <v>23</v>
      </c>
      <c r="E19" s="15" t="s">
        <v>25</v>
      </c>
      <c r="F19" s="15" t="s">
        <v>32</v>
      </c>
      <c r="G19" s="15" t="s">
        <v>23</v>
      </c>
      <c r="H19" s="15" t="s">
        <v>21</v>
      </c>
      <c r="I19" s="15" t="s">
        <v>26</v>
      </c>
      <c r="J19" s="17" t="s">
        <v>33</v>
      </c>
      <c r="K19" s="19" t="s">
        <v>31</v>
      </c>
      <c r="L19" s="25">
        <v>0</v>
      </c>
      <c r="M19" s="25">
        <v>142.9</v>
      </c>
      <c r="N19" s="25">
        <v>149.1</v>
      </c>
      <c r="O19" s="25">
        <v>0</v>
      </c>
    </row>
    <row r="20" spans="1:15" ht="33.75">
      <c r="A20" s="32" t="s">
        <v>22</v>
      </c>
      <c r="B20" s="14"/>
      <c r="C20" s="15" t="s">
        <v>18</v>
      </c>
      <c r="D20" s="15" t="s">
        <v>23</v>
      </c>
      <c r="E20" s="15" t="s">
        <v>25</v>
      </c>
      <c r="F20" s="15" t="s">
        <v>34</v>
      </c>
      <c r="G20" s="15" t="s">
        <v>23</v>
      </c>
      <c r="H20" s="15" t="s">
        <v>21</v>
      </c>
      <c r="I20" s="15" t="s">
        <v>26</v>
      </c>
      <c r="J20" s="17" t="s">
        <v>35</v>
      </c>
      <c r="K20" s="18"/>
      <c r="L20" s="25">
        <f>L21</f>
        <v>0</v>
      </c>
      <c r="M20" s="25">
        <f t="shared" ref="M20:O20" si="4">M21</f>
        <v>85.8</v>
      </c>
      <c r="N20" s="25">
        <f t="shared" si="4"/>
        <v>91.6</v>
      </c>
      <c r="O20" s="25">
        <f t="shared" si="4"/>
        <v>0</v>
      </c>
    </row>
    <row r="21" spans="1:15" ht="33.75">
      <c r="A21" s="32" t="s">
        <v>22</v>
      </c>
      <c r="B21" s="14" t="s">
        <v>30</v>
      </c>
      <c r="C21" s="15" t="s">
        <v>18</v>
      </c>
      <c r="D21" s="15" t="s">
        <v>23</v>
      </c>
      <c r="E21" s="15" t="s">
        <v>25</v>
      </c>
      <c r="F21" s="15" t="s">
        <v>34</v>
      </c>
      <c r="G21" s="15" t="s">
        <v>23</v>
      </c>
      <c r="H21" s="15" t="s">
        <v>21</v>
      </c>
      <c r="I21" s="15" t="s">
        <v>26</v>
      </c>
      <c r="J21" s="17" t="s">
        <v>35</v>
      </c>
      <c r="K21" s="19" t="s">
        <v>31</v>
      </c>
      <c r="L21" s="25">
        <v>0</v>
      </c>
      <c r="M21" s="25">
        <v>85.8</v>
      </c>
      <c r="N21" s="25">
        <v>91.6</v>
      </c>
      <c r="O21" s="25">
        <v>0</v>
      </c>
    </row>
    <row r="22" spans="1:15" ht="67.5">
      <c r="A22" s="32" t="s">
        <v>22</v>
      </c>
      <c r="B22" s="14"/>
      <c r="C22" s="15" t="s">
        <v>18</v>
      </c>
      <c r="D22" s="15" t="s">
        <v>23</v>
      </c>
      <c r="E22" s="15" t="s">
        <v>25</v>
      </c>
      <c r="F22" s="15" t="s">
        <v>68</v>
      </c>
      <c r="G22" s="15" t="s">
        <v>23</v>
      </c>
      <c r="H22" s="15" t="s">
        <v>21</v>
      </c>
      <c r="I22" s="15" t="s">
        <v>26</v>
      </c>
      <c r="J22" s="17" t="s">
        <v>141</v>
      </c>
      <c r="K22" s="19"/>
      <c r="L22" s="25">
        <f>L23</f>
        <v>0</v>
      </c>
      <c r="M22" s="25">
        <f>M23</f>
        <v>16.8</v>
      </c>
      <c r="N22" s="25">
        <f>N23</f>
        <v>17.3</v>
      </c>
      <c r="O22" s="25">
        <f>O23</f>
        <v>0</v>
      </c>
    </row>
    <row r="23" spans="1:15" ht="67.5">
      <c r="A23" s="32" t="s">
        <v>22</v>
      </c>
      <c r="B23" s="14" t="s">
        <v>30</v>
      </c>
      <c r="C23" s="15" t="s">
        <v>18</v>
      </c>
      <c r="D23" s="15" t="s">
        <v>23</v>
      </c>
      <c r="E23" s="15" t="s">
        <v>25</v>
      </c>
      <c r="F23" s="15" t="s">
        <v>68</v>
      </c>
      <c r="G23" s="15" t="s">
        <v>23</v>
      </c>
      <c r="H23" s="15" t="s">
        <v>21</v>
      </c>
      <c r="I23" s="15" t="s">
        <v>26</v>
      </c>
      <c r="J23" s="17" t="s">
        <v>141</v>
      </c>
      <c r="K23" s="19"/>
      <c r="L23" s="25">
        <v>0</v>
      </c>
      <c r="M23" s="25">
        <v>16.8</v>
      </c>
      <c r="N23" s="25">
        <v>17.3</v>
      </c>
      <c r="O23" s="25">
        <v>0</v>
      </c>
    </row>
    <row r="24" spans="1:15" ht="90">
      <c r="A24" s="32" t="s">
        <v>22</v>
      </c>
      <c r="B24" s="14"/>
      <c r="C24" s="15" t="s">
        <v>18</v>
      </c>
      <c r="D24" s="15" t="s">
        <v>23</v>
      </c>
      <c r="E24" s="15" t="s">
        <v>25</v>
      </c>
      <c r="F24" s="15" t="s">
        <v>103</v>
      </c>
      <c r="G24" s="15" t="s">
        <v>23</v>
      </c>
      <c r="H24" s="15" t="s">
        <v>21</v>
      </c>
      <c r="I24" s="15" t="s">
        <v>26</v>
      </c>
      <c r="J24" s="17" t="s">
        <v>142</v>
      </c>
      <c r="K24" s="19"/>
      <c r="L24" s="25">
        <f>L25</f>
        <v>0</v>
      </c>
      <c r="M24" s="25">
        <f>M25</f>
        <v>1270.5999999999999</v>
      </c>
      <c r="N24" s="25">
        <v>2303.8000000000002</v>
      </c>
      <c r="O24" s="25">
        <f>O25</f>
        <v>0</v>
      </c>
    </row>
    <row r="25" spans="1:15" ht="79.5" customHeight="1">
      <c r="A25" s="32" t="s">
        <v>22</v>
      </c>
      <c r="B25" s="14" t="s">
        <v>30</v>
      </c>
      <c r="C25" s="15" t="s">
        <v>18</v>
      </c>
      <c r="D25" s="15" t="s">
        <v>23</v>
      </c>
      <c r="E25" s="15" t="s">
        <v>25</v>
      </c>
      <c r="F25" s="15" t="s">
        <v>103</v>
      </c>
      <c r="G25" s="15" t="s">
        <v>23</v>
      </c>
      <c r="H25" s="15" t="s">
        <v>21</v>
      </c>
      <c r="I25" s="15" t="s">
        <v>26</v>
      </c>
      <c r="J25" s="17" t="s">
        <v>142</v>
      </c>
      <c r="K25" s="19"/>
      <c r="L25" s="25">
        <v>0</v>
      </c>
      <c r="M25" s="25">
        <v>1270.5999999999999</v>
      </c>
      <c r="N25" s="25">
        <v>1681.6</v>
      </c>
      <c r="O25" s="25">
        <v>0</v>
      </c>
    </row>
    <row r="26" spans="1:15" ht="33.75">
      <c r="A26" s="32"/>
      <c r="B26" s="14"/>
      <c r="C26" s="15" t="s">
        <v>18</v>
      </c>
      <c r="D26" s="15" t="s">
        <v>23</v>
      </c>
      <c r="E26" s="15" t="s">
        <v>25</v>
      </c>
      <c r="F26" s="15" t="s">
        <v>138</v>
      </c>
      <c r="G26" s="15" t="s">
        <v>23</v>
      </c>
      <c r="H26" s="15" t="s">
        <v>21</v>
      </c>
      <c r="I26" s="15" t="s">
        <v>26</v>
      </c>
      <c r="J26" s="17" t="s">
        <v>139</v>
      </c>
      <c r="K26" s="19"/>
      <c r="L26" s="25">
        <v>0</v>
      </c>
      <c r="M26" s="25">
        <v>89.1</v>
      </c>
      <c r="N26" s="25">
        <v>89.1</v>
      </c>
      <c r="O26" s="25">
        <v>0</v>
      </c>
    </row>
    <row r="27" spans="1:15" ht="33.75">
      <c r="A27" s="32"/>
      <c r="B27" s="14"/>
      <c r="C27" s="15" t="s">
        <v>18</v>
      </c>
      <c r="D27" s="15" t="s">
        <v>23</v>
      </c>
      <c r="E27" s="15" t="s">
        <v>25</v>
      </c>
      <c r="F27" s="15" t="s">
        <v>111</v>
      </c>
      <c r="G27" s="15" t="s">
        <v>23</v>
      </c>
      <c r="H27" s="15" t="s">
        <v>21</v>
      </c>
      <c r="I27" s="15" t="s">
        <v>26</v>
      </c>
      <c r="J27" s="17" t="s">
        <v>140</v>
      </c>
      <c r="K27" s="19"/>
      <c r="L27" s="25">
        <v>0</v>
      </c>
      <c r="M27" s="25">
        <v>57.7</v>
      </c>
      <c r="N27" s="25">
        <v>57.7</v>
      </c>
      <c r="O27" s="25">
        <v>0</v>
      </c>
    </row>
    <row r="28" spans="1:15" ht="30">
      <c r="A28" s="32" t="s">
        <v>22</v>
      </c>
      <c r="B28" s="14"/>
      <c r="C28" s="15" t="s">
        <v>18</v>
      </c>
      <c r="D28" s="15" t="s">
        <v>36</v>
      </c>
      <c r="E28" s="15" t="s">
        <v>19</v>
      </c>
      <c r="F28" s="15" t="s">
        <v>20</v>
      </c>
      <c r="G28" s="15" t="s">
        <v>19</v>
      </c>
      <c r="H28" s="15" t="s">
        <v>21</v>
      </c>
      <c r="I28" s="15" t="s">
        <v>20</v>
      </c>
      <c r="J28" s="17" t="s">
        <v>37</v>
      </c>
      <c r="K28" s="18"/>
      <c r="L28" s="25">
        <f>L29</f>
        <v>3155.3</v>
      </c>
      <c r="M28" s="25">
        <f t="shared" ref="M28:O28" si="5">M29</f>
        <v>2256.2000000000003</v>
      </c>
      <c r="N28" s="25">
        <f t="shared" si="5"/>
        <v>3155.3</v>
      </c>
      <c r="O28" s="25">
        <f t="shared" si="5"/>
        <v>3584.1</v>
      </c>
    </row>
    <row r="29" spans="1:15" ht="30">
      <c r="A29" s="32" t="s">
        <v>22</v>
      </c>
      <c r="B29" s="14"/>
      <c r="C29" s="15" t="s">
        <v>18</v>
      </c>
      <c r="D29" s="15" t="s">
        <v>36</v>
      </c>
      <c r="E29" s="15" t="s">
        <v>25</v>
      </c>
      <c r="F29" s="15" t="s">
        <v>20</v>
      </c>
      <c r="G29" s="15" t="s">
        <v>23</v>
      </c>
      <c r="H29" s="15" t="s">
        <v>21</v>
      </c>
      <c r="I29" s="15" t="s">
        <v>26</v>
      </c>
      <c r="J29" s="17" t="s">
        <v>38</v>
      </c>
      <c r="K29" s="18"/>
      <c r="L29" s="25">
        <f>L30+L33+L36+L39</f>
        <v>3155.3</v>
      </c>
      <c r="M29" s="25">
        <f t="shared" ref="M29:O29" si="6">M30+M33+M36+M39</f>
        <v>2256.2000000000003</v>
      </c>
      <c r="N29" s="25">
        <f t="shared" si="6"/>
        <v>3155.3</v>
      </c>
      <c r="O29" s="25">
        <f t="shared" si="6"/>
        <v>3584.1</v>
      </c>
    </row>
    <row r="30" spans="1:15" ht="45">
      <c r="A30" s="32" t="s">
        <v>22</v>
      </c>
      <c r="B30" s="14"/>
      <c r="C30" s="15" t="s">
        <v>18</v>
      </c>
      <c r="D30" s="15" t="s">
        <v>36</v>
      </c>
      <c r="E30" s="15" t="s">
        <v>25</v>
      </c>
      <c r="F30" s="15" t="s">
        <v>39</v>
      </c>
      <c r="G30" s="15" t="s">
        <v>23</v>
      </c>
      <c r="H30" s="15" t="s">
        <v>21</v>
      </c>
      <c r="I30" s="15" t="s">
        <v>26</v>
      </c>
      <c r="J30" s="17" t="s">
        <v>40</v>
      </c>
      <c r="K30" s="18"/>
      <c r="L30" s="25">
        <f>L31</f>
        <v>1645.6</v>
      </c>
      <c r="M30" s="25">
        <f t="shared" ref="M30:O31" si="7">M31</f>
        <v>1170.7</v>
      </c>
      <c r="N30" s="25">
        <f t="shared" si="7"/>
        <v>1645.6</v>
      </c>
      <c r="O30" s="25">
        <f t="shared" si="7"/>
        <v>1874.6</v>
      </c>
    </row>
    <row r="31" spans="1:15" ht="78.75">
      <c r="A31" s="32" t="s">
        <v>22</v>
      </c>
      <c r="B31" s="14"/>
      <c r="C31" s="15" t="s">
        <v>18</v>
      </c>
      <c r="D31" s="15" t="s">
        <v>36</v>
      </c>
      <c r="E31" s="15" t="s">
        <v>25</v>
      </c>
      <c r="F31" s="15" t="s">
        <v>41</v>
      </c>
      <c r="G31" s="15" t="s">
        <v>23</v>
      </c>
      <c r="H31" s="15" t="s">
        <v>21</v>
      </c>
      <c r="I31" s="15" t="s">
        <v>26</v>
      </c>
      <c r="J31" s="17" t="s">
        <v>42</v>
      </c>
      <c r="K31" s="18"/>
      <c r="L31" s="25">
        <f>L32</f>
        <v>1645.6</v>
      </c>
      <c r="M31" s="25">
        <f t="shared" si="7"/>
        <v>1170.7</v>
      </c>
      <c r="N31" s="25">
        <f t="shared" si="7"/>
        <v>1645.6</v>
      </c>
      <c r="O31" s="25">
        <f t="shared" si="7"/>
        <v>1874.6</v>
      </c>
    </row>
    <row r="32" spans="1:15" ht="78.75">
      <c r="A32" s="32" t="s">
        <v>22</v>
      </c>
      <c r="B32" s="14">
        <v>182</v>
      </c>
      <c r="C32" s="15" t="s">
        <v>18</v>
      </c>
      <c r="D32" s="15" t="s">
        <v>36</v>
      </c>
      <c r="E32" s="15" t="s">
        <v>25</v>
      </c>
      <c r="F32" s="15" t="s">
        <v>41</v>
      </c>
      <c r="G32" s="15" t="s">
        <v>23</v>
      </c>
      <c r="H32" s="15" t="s">
        <v>21</v>
      </c>
      <c r="I32" s="15" t="s">
        <v>26</v>
      </c>
      <c r="J32" s="17" t="s">
        <v>42</v>
      </c>
      <c r="K32" s="19" t="s">
        <v>43</v>
      </c>
      <c r="L32" s="25">
        <v>1645.6</v>
      </c>
      <c r="M32" s="25">
        <v>1170.7</v>
      </c>
      <c r="N32" s="25">
        <v>1645.6</v>
      </c>
      <c r="O32" s="25">
        <v>1874.6</v>
      </c>
    </row>
    <row r="33" spans="1:15" ht="56.25">
      <c r="A33" s="32" t="s">
        <v>22</v>
      </c>
      <c r="B33" s="14"/>
      <c r="C33" s="15" t="s">
        <v>18</v>
      </c>
      <c r="D33" s="15" t="s">
        <v>36</v>
      </c>
      <c r="E33" s="15" t="s">
        <v>25</v>
      </c>
      <c r="F33" s="15" t="s">
        <v>44</v>
      </c>
      <c r="G33" s="15" t="s">
        <v>23</v>
      </c>
      <c r="H33" s="15" t="s">
        <v>21</v>
      </c>
      <c r="I33" s="15" t="s">
        <v>26</v>
      </c>
      <c r="J33" s="17" t="s">
        <v>45</v>
      </c>
      <c r="K33" s="18"/>
      <c r="L33" s="25">
        <f>L34</f>
        <v>7.9</v>
      </c>
      <c r="M33" s="25">
        <f t="shared" ref="M33:M34" si="8">M34</f>
        <v>6.7</v>
      </c>
      <c r="N33" s="25">
        <f t="shared" ref="N33:N34" si="9">N34</f>
        <v>7.9</v>
      </c>
      <c r="O33" s="25">
        <f t="shared" ref="O33:O34" si="10">O34</f>
        <v>8.4</v>
      </c>
    </row>
    <row r="34" spans="1:15" ht="90">
      <c r="A34" s="32" t="s">
        <v>22</v>
      </c>
      <c r="B34" s="14"/>
      <c r="C34" s="15" t="s">
        <v>18</v>
      </c>
      <c r="D34" s="15" t="s">
        <v>36</v>
      </c>
      <c r="E34" s="15" t="s">
        <v>25</v>
      </c>
      <c r="F34" s="15" t="s">
        <v>46</v>
      </c>
      <c r="G34" s="15" t="s">
        <v>23</v>
      </c>
      <c r="H34" s="15" t="s">
        <v>21</v>
      </c>
      <c r="I34" s="15" t="s">
        <v>26</v>
      </c>
      <c r="J34" s="17" t="s">
        <v>47</v>
      </c>
      <c r="K34" s="18"/>
      <c r="L34" s="25">
        <f>L35</f>
        <v>7.9</v>
      </c>
      <c r="M34" s="25">
        <f t="shared" si="8"/>
        <v>6.7</v>
      </c>
      <c r="N34" s="25">
        <f t="shared" si="9"/>
        <v>7.9</v>
      </c>
      <c r="O34" s="25">
        <f t="shared" si="10"/>
        <v>8.4</v>
      </c>
    </row>
    <row r="35" spans="1:15" ht="90">
      <c r="A35" s="32" t="s">
        <v>22</v>
      </c>
      <c r="B35" s="42">
        <v>182</v>
      </c>
      <c r="C35" s="15" t="s">
        <v>18</v>
      </c>
      <c r="D35" s="15" t="s">
        <v>36</v>
      </c>
      <c r="E35" s="15" t="s">
        <v>25</v>
      </c>
      <c r="F35" s="15" t="s">
        <v>46</v>
      </c>
      <c r="G35" s="15" t="s">
        <v>23</v>
      </c>
      <c r="H35" s="15" t="s">
        <v>21</v>
      </c>
      <c r="I35" s="15" t="s">
        <v>26</v>
      </c>
      <c r="J35" s="17" t="s">
        <v>47</v>
      </c>
      <c r="K35" s="19" t="s">
        <v>43</v>
      </c>
      <c r="L35" s="25">
        <v>7.9</v>
      </c>
      <c r="M35" s="25">
        <v>6.7</v>
      </c>
      <c r="N35" s="25">
        <v>7.9</v>
      </c>
      <c r="O35" s="25">
        <v>8.4</v>
      </c>
    </row>
    <row r="36" spans="1:15" ht="45">
      <c r="A36" s="32" t="s">
        <v>22</v>
      </c>
      <c r="B36" s="14"/>
      <c r="C36" s="15" t="s">
        <v>18</v>
      </c>
      <c r="D36" s="15" t="s">
        <v>36</v>
      </c>
      <c r="E36" s="15" t="s">
        <v>25</v>
      </c>
      <c r="F36" s="15" t="s">
        <v>48</v>
      </c>
      <c r="G36" s="15" t="s">
        <v>23</v>
      </c>
      <c r="H36" s="15" t="s">
        <v>21</v>
      </c>
      <c r="I36" s="15" t="s">
        <v>26</v>
      </c>
      <c r="J36" s="17" t="s">
        <v>49</v>
      </c>
      <c r="K36" s="18"/>
      <c r="L36" s="25">
        <f>L37</f>
        <v>1706.3</v>
      </c>
      <c r="M36" s="25">
        <f t="shared" ref="M36:M37" si="11">M37</f>
        <v>1229.9000000000001</v>
      </c>
      <c r="N36" s="25">
        <f t="shared" ref="N36:N37" si="12">N37</f>
        <v>1706.3</v>
      </c>
      <c r="O36" s="25">
        <f t="shared" ref="O36:O37" si="13">O37</f>
        <v>1893.1</v>
      </c>
    </row>
    <row r="37" spans="1:15" ht="78.75">
      <c r="A37" s="32" t="s">
        <v>22</v>
      </c>
      <c r="B37" s="14"/>
      <c r="C37" s="15" t="s">
        <v>18</v>
      </c>
      <c r="D37" s="15" t="s">
        <v>36</v>
      </c>
      <c r="E37" s="15" t="s">
        <v>25</v>
      </c>
      <c r="F37" s="15" t="s">
        <v>50</v>
      </c>
      <c r="G37" s="15" t="s">
        <v>23</v>
      </c>
      <c r="H37" s="15" t="s">
        <v>21</v>
      </c>
      <c r="I37" s="15" t="s">
        <v>26</v>
      </c>
      <c r="J37" s="17" t="s">
        <v>51</v>
      </c>
      <c r="K37" s="18"/>
      <c r="L37" s="25">
        <f>L38</f>
        <v>1706.3</v>
      </c>
      <c r="M37" s="25">
        <f t="shared" si="11"/>
        <v>1229.9000000000001</v>
      </c>
      <c r="N37" s="25">
        <f t="shared" si="12"/>
        <v>1706.3</v>
      </c>
      <c r="O37" s="25">
        <f t="shared" si="13"/>
        <v>1893.1</v>
      </c>
    </row>
    <row r="38" spans="1:15" ht="78.75">
      <c r="A38" s="32" t="s">
        <v>22</v>
      </c>
      <c r="B38" s="42">
        <v>182</v>
      </c>
      <c r="C38" s="15" t="s">
        <v>18</v>
      </c>
      <c r="D38" s="15" t="s">
        <v>36</v>
      </c>
      <c r="E38" s="15" t="s">
        <v>25</v>
      </c>
      <c r="F38" s="15" t="s">
        <v>50</v>
      </c>
      <c r="G38" s="15" t="s">
        <v>23</v>
      </c>
      <c r="H38" s="15" t="s">
        <v>21</v>
      </c>
      <c r="I38" s="15" t="s">
        <v>26</v>
      </c>
      <c r="J38" s="17" t="s">
        <v>51</v>
      </c>
      <c r="K38" s="19" t="s">
        <v>43</v>
      </c>
      <c r="L38" s="25">
        <v>1706.3</v>
      </c>
      <c r="M38" s="25">
        <v>1229.9000000000001</v>
      </c>
      <c r="N38" s="25">
        <v>1706.3</v>
      </c>
      <c r="O38" s="25">
        <v>1893.1</v>
      </c>
    </row>
    <row r="39" spans="1:15" ht="45">
      <c r="A39" s="32" t="s">
        <v>22</v>
      </c>
      <c r="B39" s="14"/>
      <c r="C39" s="15" t="s">
        <v>18</v>
      </c>
      <c r="D39" s="15" t="s">
        <v>36</v>
      </c>
      <c r="E39" s="15" t="s">
        <v>25</v>
      </c>
      <c r="F39" s="15" t="s">
        <v>52</v>
      </c>
      <c r="G39" s="15" t="s">
        <v>23</v>
      </c>
      <c r="H39" s="15" t="s">
        <v>21</v>
      </c>
      <c r="I39" s="15" t="s">
        <v>26</v>
      </c>
      <c r="J39" s="17" t="s">
        <v>53</v>
      </c>
      <c r="K39" s="18"/>
      <c r="L39" s="25">
        <f>L40</f>
        <v>-204.5</v>
      </c>
      <c r="M39" s="25">
        <f t="shared" ref="M39:M40" si="14">M40</f>
        <v>-151.1</v>
      </c>
      <c r="N39" s="25">
        <f t="shared" ref="N39" si="15">N40</f>
        <v>-204.5</v>
      </c>
      <c r="O39" s="25">
        <f t="shared" ref="O39:O40" si="16">O40</f>
        <v>-192</v>
      </c>
    </row>
    <row r="40" spans="1:15" ht="78.75">
      <c r="A40" s="32" t="s">
        <v>22</v>
      </c>
      <c r="B40" s="14"/>
      <c r="C40" s="15" t="s">
        <v>18</v>
      </c>
      <c r="D40" s="15" t="s">
        <v>36</v>
      </c>
      <c r="E40" s="15" t="s">
        <v>25</v>
      </c>
      <c r="F40" s="15" t="s">
        <v>54</v>
      </c>
      <c r="G40" s="15" t="s">
        <v>23</v>
      </c>
      <c r="H40" s="15" t="s">
        <v>21</v>
      </c>
      <c r="I40" s="15" t="s">
        <v>26</v>
      </c>
      <c r="J40" s="17" t="s">
        <v>55</v>
      </c>
      <c r="K40" s="18"/>
      <c r="L40" s="25">
        <f>L41</f>
        <v>-204.5</v>
      </c>
      <c r="M40" s="25">
        <f t="shared" si="14"/>
        <v>-151.1</v>
      </c>
      <c r="N40" s="25">
        <f>N41</f>
        <v>-204.5</v>
      </c>
      <c r="O40" s="25">
        <f t="shared" si="16"/>
        <v>-192</v>
      </c>
    </row>
    <row r="41" spans="1:15" ht="78.75">
      <c r="A41" s="32" t="s">
        <v>22</v>
      </c>
      <c r="B41" s="42">
        <v>182</v>
      </c>
      <c r="C41" s="15" t="s">
        <v>18</v>
      </c>
      <c r="D41" s="15" t="s">
        <v>36</v>
      </c>
      <c r="E41" s="15" t="s">
        <v>25</v>
      </c>
      <c r="F41" s="15" t="s">
        <v>54</v>
      </c>
      <c r="G41" s="15" t="s">
        <v>23</v>
      </c>
      <c r="H41" s="15" t="s">
        <v>21</v>
      </c>
      <c r="I41" s="15" t="s">
        <v>26</v>
      </c>
      <c r="J41" s="17" t="s">
        <v>55</v>
      </c>
      <c r="K41" s="19" t="s">
        <v>43</v>
      </c>
      <c r="L41" s="25">
        <v>-204.5</v>
      </c>
      <c r="M41" s="25">
        <v>-151.1</v>
      </c>
      <c r="N41" s="25">
        <v>-204.5</v>
      </c>
      <c r="O41" s="25">
        <v>-192</v>
      </c>
    </row>
    <row r="42" spans="1:15" ht="30">
      <c r="A42" s="32" t="s">
        <v>22</v>
      </c>
      <c r="B42" s="14"/>
      <c r="C42" s="15" t="s">
        <v>18</v>
      </c>
      <c r="D42" s="15" t="s">
        <v>56</v>
      </c>
      <c r="E42" s="15" t="s">
        <v>19</v>
      </c>
      <c r="F42" s="15" t="s">
        <v>20</v>
      </c>
      <c r="G42" s="15" t="s">
        <v>19</v>
      </c>
      <c r="H42" s="15" t="s">
        <v>21</v>
      </c>
      <c r="I42" s="15" t="s">
        <v>20</v>
      </c>
      <c r="J42" s="17" t="s">
        <v>57</v>
      </c>
      <c r="K42" s="18"/>
      <c r="L42" s="25">
        <f>L43</f>
        <v>3336.5</v>
      </c>
      <c r="M42" s="25">
        <f t="shared" ref="M42:O44" si="17">M43</f>
        <v>3336.6</v>
      </c>
      <c r="N42" s="25">
        <f t="shared" si="17"/>
        <v>3336.6</v>
      </c>
      <c r="O42" s="25">
        <f t="shared" si="17"/>
        <v>3370</v>
      </c>
    </row>
    <row r="43" spans="1:15" ht="30">
      <c r="A43" s="32" t="s">
        <v>22</v>
      </c>
      <c r="B43" s="14"/>
      <c r="C43" s="15" t="s">
        <v>18</v>
      </c>
      <c r="D43" s="15" t="s">
        <v>56</v>
      </c>
      <c r="E43" s="15" t="s">
        <v>36</v>
      </c>
      <c r="F43" s="15" t="s">
        <v>20</v>
      </c>
      <c r="G43" s="15" t="s">
        <v>23</v>
      </c>
      <c r="H43" s="15" t="s">
        <v>21</v>
      </c>
      <c r="I43" s="15" t="s">
        <v>26</v>
      </c>
      <c r="J43" s="17" t="s">
        <v>58</v>
      </c>
      <c r="K43" s="18"/>
      <c r="L43" s="25">
        <f>L44</f>
        <v>3336.5</v>
      </c>
      <c r="M43" s="25">
        <f t="shared" si="17"/>
        <v>3336.6</v>
      </c>
      <c r="N43" s="25">
        <f t="shared" si="17"/>
        <v>3336.6</v>
      </c>
      <c r="O43" s="25">
        <f t="shared" si="17"/>
        <v>3370</v>
      </c>
    </row>
    <row r="44" spans="1:15" ht="30">
      <c r="A44" s="32" t="s">
        <v>22</v>
      </c>
      <c r="B44" s="14"/>
      <c r="C44" s="15" t="s">
        <v>18</v>
      </c>
      <c r="D44" s="15" t="s">
        <v>56</v>
      </c>
      <c r="E44" s="15" t="s">
        <v>36</v>
      </c>
      <c r="F44" s="15" t="s">
        <v>28</v>
      </c>
      <c r="G44" s="15" t="s">
        <v>23</v>
      </c>
      <c r="H44" s="15" t="s">
        <v>21</v>
      </c>
      <c r="I44" s="15" t="s">
        <v>26</v>
      </c>
      <c r="J44" s="17" t="s">
        <v>58</v>
      </c>
      <c r="K44" s="18"/>
      <c r="L44" s="25">
        <f>L45</f>
        <v>3336.5</v>
      </c>
      <c r="M44" s="25">
        <f t="shared" si="17"/>
        <v>3336.6</v>
      </c>
      <c r="N44" s="25">
        <f t="shared" si="17"/>
        <v>3336.6</v>
      </c>
      <c r="O44" s="25">
        <f t="shared" si="17"/>
        <v>3370</v>
      </c>
    </row>
    <row r="45" spans="1:15" ht="30">
      <c r="A45" s="32" t="s">
        <v>22</v>
      </c>
      <c r="B45" s="14" t="s">
        <v>30</v>
      </c>
      <c r="C45" s="15" t="s">
        <v>18</v>
      </c>
      <c r="D45" s="15" t="s">
        <v>56</v>
      </c>
      <c r="E45" s="15" t="s">
        <v>36</v>
      </c>
      <c r="F45" s="15" t="s">
        <v>28</v>
      </c>
      <c r="G45" s="15" t="s">
        <v>23</v>
      </c>
      <c r="H45" s="15" t="s">
        <v>21</v>
      </c>
      <c r="I45" s="15" t="s">
        <v>26</v>
      </c>
      <c r="J45" s="17" t="s">
        <v>58</v>
      </c>
      <c r="K45" s="19" t="s">
        <v>31</v>
      </c>
      <c r="L45" s="25">
        <v>3336.5</v>
      </c>
      <c r="M45" s="25">
        <v>3336.6</v>
      </c>
      <c r="N45" s="25">
        <v>3336.6</v>
      </c>
      <c r="O45" s="25">
        <v>3370</v>
      </c>
    </row>
    <row r="46" spans="1:15" ht="30">
      <c r="A46" s="32" t="s">
        <v>22</v>
      </c>
      <c r="B46" s="14"/>
      <c r="C46" s="15" t="s">
        <v>18</v>
      </c>
      <c r="D46" s="15" t="s">
        <v>59</v>
      </c>
      <c r="E46" s="15" t="s">
        <v>19</v>
      </c>
      <c r="F46" s="15" t="s">
        <v>20</v>
      </c>
      <c r="G46" s="15" t="s">
        <v>19</v>
      </c>
      <c r="H46" s="15" t="s">
        <v>21</v>
      </c>
      <c r="I46" s="15" t="s">
        <v>20</v>
      </c>
      <c r="J46" s="17" t="s">
        <v>60</v>
      </c>
      <c r="K46" s="18"/>
      <c r="L46" s="25">
        <f>L47+L50</f>
        <v>8200</v>
      </c>
      <c r="M46" s="25">
        <f t="shared" ref="M46:O46" si="18">M47+M50</f>
        <v>3454.1000000000004</v>
      </c>
      <c r="N46" s="25">
        <f t="shared" si="18"/>
        <v>8100</v>
      </c>
      <c r="O46" s="25">
        <f t="shared" si="18"/>
        <v>7900</v>
      </c>
    </row>
    <row r="47" spans="1:15" ht="30">
      <c r="A47" s="32" t="s">
        <v>22</v>
      </c>
      <c r="B47" s="14"/>
      <c r="C47" s="15" t="s">
        <v>18</v>
      </c>
      <c r="D47" s="15" t="s">
        <v>59</v>
      </c>
      <c r="E47" s="15" t="s">
        <v>23</v>
      </c>
      <c r="F47" s="15" t="s">
        <v>20</v>
      </c>
      <c r="G47" s="15" t="s">
        <v>19</v>
      </c>
      <c r="H47" s="15" t="s">
        <v>21</v>
      </c>
      <c r="I47" s="15" t="s">
        <v>26</v>
      </c>
      <c r="J47" s="17" t="s">
        <v>61</v>
      </c>
      <c r="K47" s="18"/>
      <c r="L47" s="25">
        <f>L48</f>
        <v>1700</v>
      </c>
      <c r="M47" s="25">
        <f t="shared" ref="M47:O48" si="19">M48</f>
        <v>237.3</v>
      </c>
      <c r="N47" s="25">
        <f t="shared" si="19"/>
        <v>1600</v>
      </c>
      <c r="O47" s="25">
        <f t="shared" si="19"/>
        <v>1800</v>
      </c>
    </row>
    <row r="48" spans="1:15" ht="33.75">
      <c r="A48" s="32" t="s">
        <v>22</v>
      </c>
      <c r="B48" s="14"/>
      <c r="C48" s="15" t="s">
        <v>18</v>
      </c>
      <c r="D48" s="15" t="s">
        <v>59</v>
      </c>
      <c r="E48" s="15" t="s">
        <v>23</v>
      </c>
      <c r="F48" s="15" t="s">
        <v>34</v>
      </c>
      <c r="G48" s="15" t="s">
        <v>62</v>
      </c>
      <c r="H48" s="15" t="s">
        <v>21</v>
      </c>
      <c r="I48" s="15" t="s">
        <v>26</v>
      </c>
      <c r="J48" s="17" t="s">
        <v>63</v>
      </c>
      <c r="K48" s="18"/>
      <c r="L48" s="25">
        <f>L49</f>
        <v>1700</v>
      </c>
      <c r="M48" s="25">
        <f t="shared" si="19"/>
        <v>237.3</v>
      </c>
      <c r="N48" s="25">
        <f t="shared" si="19"/>
        <v>1600</v>
      </c>
      <c r="O48" s="25">
        <f t="shared" si="19"/>
        <v>1800</v>
      </c>
    </row>
    <row r="49" spans="1:15" ht="33.75">
      <c r="A49" s="32" t="s">
        <v>22</v>
      </c>
      <c r="B49" s="14" t="s">
        <v>30</v>
      </c>
      <c r="C49" s="15" t="s">
        <v>18</v>
      </c>
      <c r="D49" s="15" t="s">
        <v>59</v>
      </c>
      <c r="E49" s="15" t="s">
        <v>23</v>
      </c>
      <c r="F49" s="15" t="s">
        <v>34</v>
      </c>
      <c r="G49" s="15" t="s">
        <v>62</v>
      </c>
      <c r="H49" s="15" t="s">
        <v>21</v>
      </c>
      <c r="I49" s="15" t="s">
        <v>26</v>
      </c>
      <c r="J49" s="17" t="s">
        <v>63</v>
      </c>
      <c r="K49" s="19" t="s">
        <v>31</v>
      </c>
      <c r="L49" s="25">
        <v>1700</v>
      </c>
      <c r="M49" s="25">
        <v>237.3</v>
      </c>
      <c r="N49" s="25">
        <v>1600</v>
      </c>
      <c r="O49" s="25">
        <v>1800</v>
      </c>
    </row>
    <row r="50" spans="1:15" ht="30">
      <c r="A50" s="32" t="s">
        <v>22</v>
      </c>
      <c r="B50" s="14"/>
      <c r="C50" s="15" t="s">
        <v>18</v>
      </c>
      <c r="D50" s="15" t="s">
        <v>59</v>
      </c>
      <c r="E50" s="15" t="s">
        <v>59</v>
      </c>
      <c r="F50" s="15" t="s">
        <v>20</v>
      </c>
      <c r="G50" s="15" t="s">
        <v>19</v>
      </c>
      <c r="H50" s="15" t="s">
        <v>21</v>
      </c>
      <c r="I50" s="15" t="s">
        <v>26</v>
      </c>
      <c r="J50" s="17" t="s">
        <v>64</v>
      </c>
      <c r="K50" s="18"/>
      <c r="L50" s="25">
        <f>L51+L54</f>
        <v>6500</v>
      </c>
      <c r="M50" s="25">
        <f t="shared" ref="M50:O50" si="20">M51+M54</f>
        <v>3216.8</v>
      </c>
      <c r="N50" s="25">
        <f t="shared" si="20"/>
        <v>6500</v>
      </c>
      <c r="O50" s="25">
        <f t="shared" si="20"/>
        <v>6100</v>
      </c>
    </row>
    <row r="51" spans="1:15" ht="30">
      <c r="A51" s="32" t="s">
        <v>22</v>
      </c>
      <c r="B51" s="14"/>
      <c r="C51" s="15" t="s">
        <v>18</v>
      </c>
      <c r="D51" s="15" t="s">
        <v>59</v>
      </c>
      <c r="E51" s="15" t="s">
        <v>59</v>
      </c>
      <c r="F51" s="15" t="s">
        <v>34</v>
      </c>
      <c r="G51" s="15" t="s">
        <v>19</v>
      </c>
      <c r="H51" s="15" t="s">
        <v>21</v>
      </c>
      <c r="I51" s="15" t="s">
        <v>26</v>
      </c>
      <c r="J51" s="17" t="s">
        <v>65</v>
      </c>
      <c r="K51" s="18"/>
      <c r="L51" s="25">
        <f>L52</f>
        <v>3000</v>
      </c>
      <c r="M51" s="25">
        <f t="shared" ref="M51:O52" si="21">M52</f>
        <v>2368</v>
      </c>
      <c r="N51" s="25">
        <f t="shared" si="21"/>
        <v>3000</v>
      </c>
      <c r="O51" s="25">
        <f t="shared" si="21"/>
        <v>2600</v>
      </c>
    </row>
    <row r="52" spans="1:15" ht="30">
      <c r="A52" s="32" t="s">
        <v>22</v>
      </c>
      <c r="B52" s="14"/>
      <c r="C52" s="15" t="s">
        <v>18</v>
      </c>
      <c r="D52" s="15" t="s">
        <v>59</v>
      </c>
      <c r="E52" s="15" t="s">
        <v>59</v>
      </c>
      <c r="F52" s="15" t="s">
        <v>66</v>
      </c>
      <c r="G52" s="15" t="s">
        <v>62</v>
      </c>
      <c r="H52" s="15" t="s">
        <v>21</v>
      </c>
      <c r="I52" s="15" t="s">
        <v>26</v>
      </c>
      <c r="J52" s="17" t="s">
        <v>67</v>
      </c>
      <c r="K52" s="18"/>
      <c r="L52" s="25">
        <f>L53</f>
        <v>3000</v>
      </c>
      <c r="M52" s="25">
        <f t="shared" si="21"/>
        <v>2368</v>
      </c>
      <c r="N52" s="25">
        <f t="shared" si="21"/>
        <v>3000</v>
      </c>
      <c r="O52" s="25">
        <f t="shared" si="21"/>
        <v>2600</v>
      </c>
    </row>
    <row r="53" spans="1:15" ht="30">
      <c r="A53" s="32" t="s">
        <v>22</v>
      </c>
      <c r="B53" s="14" t="s">
        <v>30</v>
      </c>
      <c r="C53" s="15" t="s">
        <v>18</v>
      </c>
      <c r="D53" s="15" t="s">
        <v>59</v>
      </c>
      <c r="E53" s="15" t="s">
        <v>59</v>
      </c>
      <c r="F53" s="15" t="s">
        <v>66</v>
      </c>
      <c r="G53" s="15" t="s">
        <v>62</v>
      </c>
      <c r="H53" s="15" t="s">
        <v>21</v>
      </c>
      <c r="I53" s="15" t="s">
        <v>26</v>
      </c>
      <c r="J53" s="17" t="s">
        <v>67</v>
      </c>
      <c r="K53" s="19" t="s">
        <v>31</v>
      </c>
      <c r="L53" s="25">
        <v>3000</v>
      </c>
      <c r="M53" s="25">
        <v>2368</v>
      </c>
      <c r="N53" s="25">
        <v>3000</v>
      </c>
      <c r="O53" s="25">
        <v>2600</v>
      </c>
    </row>
    <row r="54" spans="1:15" ht="30">
      <c r="A54" s="32" t="s">
        <v>22</v>
      </c>
      <c r="B54" s="14"/>
      <c r="C54" s="15" t="s">
        <v>18</v>
      </c>
      <c r="D54" s="15" t="s">
        <v>59</v>
      </c>
      <c r="E54" s="15" t="s">
        <v>59</v>
      </c>
      <c r="F54" s="15" t="s">
        <v>68</v>
      </c>
      <c r="G54" s="15" t="s">
        <v>19</v>
      </c>
      <c r="H54" s="15" t="s">
        <v>21</v>
      </c>
      <c r="I54" s="15" t="s">
        <v>26</v>
      </c>
      <c r="J54" s="17" t="s">
        <v>69</v>
      </c>
      <c r="K54" s="18"/>
      <c r="L54" s="25">
        <f>L55</f>
        <v>3500</v>
      </c>
      <c r="M54" s="25">
        <f t="shared" ref="M54:O55" si="22">M55</f>
        <v>848.8</v>
      </c>
      <c r="N54" s="25">
        <f t="shared" si="22"/>
        <v>3500</v>
      </c>
      <c r="O54" s="25">
        <f t="shared" si="22"/>
        <v>3500</v>
      </c>
    </row>
    <row r="55" spans="1:15" ht="30">
      <c r="A55" s="32" t="s">
        <v>22</v>
      </c>
      <c r="B55" s="14"/>
      <c r="C55" s="15" t="s">
        <v>18</v>
      </c>
      <c r="D55" s="15" t="s">
        <v>59</v>
      </c>
      <c r="E55" s="15" t="s">
        <v>59</v>
      </c>
      <c r="F55" s="15" t="s">
        <v>70</v>
      </c>
      <c r="G55" s="15" t="s">
        <v>62</v>
      </c>
      <c r="H55" s="15" t="s">
        <v>21</v>
      </c>
      <c r="I55" s="15" t="s">
        <v>26</v>
      </c>
      <c r="J55" s="17" t="s">
        <v>71</v>
      </c>
      <c r="K55" s="18"/>
      <c r="L55" s="25">
        <f>L56</f>
        <v>3500</v>
      </c>
      <c r="M55" s="25">
        <f t="shared" si="22"/>
        <v>848.8</v>
      </c>
      <c r="N55" s="25">
        <f t="shared" si="22"/>
        <v>3500</v>
      </c>
      <c r="O55" s="25">
        <f t="shared" si="22"/>
        <v>3500</v>
      </c>
    </row>
    <row r="56" spans="1:15" ht="30">
      <c r="A56" s="32" t="s">
        <v>22</v>
      </c>
      <c r="B56" s="14" t="s">
        <v>30</v>
      </c>
      <c r="C56" s="15" t="s">
        <v>18</v>
      </c>
      <c r="D56" s="15" t="s">
        <v>59</v>
      </c>
      <c r="E56" s="15" t="s">
        <v>59</v>
      </c>
      <c r="F56" s="15" t="s">
        <v>70</v>
      </c>
      <c r="G56" s="15" t="s">
        <v>62</v>
      </c>
      <c r="H56" s="15" t="s">
        <v>21</v>
      </c>
      <c r="I56" s="15" t="s">
        <v>26</v>
      </c>
      <c r="J56" s="17" t="s">
        <v>71</v>
      </c>
      <c r="K56" s="19" t="s">
        <v>31</v>
      </c>
      <c r="L56" s="25">
        <v>3500</v>
      </c>
      <c r="M56" s="25">
        <v>848.8</v>
      </c>
      <c r="N56" s="25">
        <v>3500</v>
      </c>
      <c r="O56" s="25">
        <v>3500</v>
      </c>
    </row>
    <row r="57" spans="1:15" ht="33.75">
      <c r="A57" s="32" t="s">
        <v>22</v>
      </c>
      <c r="B57" s="14"/>
      <c r="C57" s="15" t="s">
        <v>18</v>
      </c>
      <c r="D57" s="15" t="s">
        <v>104</v>
      </c>
      <c r="E57" s="15" t="s">
        <v>19</v>
      </c>
      <c r="F57" s="15" t="s">
        <v>20</v>
      </c>
      <c r="G57" s="15" t="s">
        <v>19</v>
      </c>
      <c r="H57" s="15" t="s">
        <v>21</v>
      </c>
      <c r="I57" s="15" t="s">
        <v>20</v>
      </c>
      <c r="J57" s="40" t="s">
        <v>119</v>
      </c>
      <c r="K57" s="18"/>
      <c r="L57" s="25">
        <f>L58</f>
        <v>265.5</v>
      </c>
      <c r="M57" s="25">
        <f t="shared" ref="M57:O71" si="23">M58</f>
        <v>215.6</v>
      </c>
      <c r="N57" s="25">
        <f>N58</f>
        <v>267.09999999999997</v>
      </c>
      <c r="O57" s="25">
        <f t="shared" si="23"/>
        <v>274.59999999999997</v>
      </c>
    </row>
    <row r="58" spans="1:15" ht="56.25">
      <c r="A58" s="32" t="s">
        <v>22</v>
      </c>
      <c r="B58" s="14"/>
      <c r="C58" s="15" t="s">
        <v>18</v>
      </c>
      <c r="D58" s="15" t="s">
        <v>104</v>
      </c>
      <c r="E58" s="15" t="s">
        <v>56</v>
      </c>
      <c r="F58" s="15" t="s">
        <v>20</v>
      </c>
      <c r="G58" s="15" t="s">
        <v>62</v>
      </c>
      <c r="H58" s="15" t="s">
        <v>21</v>
      </c>
      <c r="I58" s="15" t="s">
        <v>105</v>
      </c>
      <c r="J58" s="40" t="s">
        <v>120</v>
      </c>
      <c r="K58" s="18"/>
      <c r="L58" s="25">
        <f>L59+L61+L63</f>
        <v>265.5</v>
      </c>
      <c r="M58" s="25">
        <f>M59+M61+M63</f>
        <v>215.6</v>
      </c>
      <c r="N58" s="25">
        <f>N59+N61+N63</f>
        <v>267.09999999999997</v>
      </c>
      <c r="O58" s="25">
        <f>O59+O61+O63</f>
        <v>274.59999999999997</v>
      </c>
    </row>
    <row r="59" spans="1:15" ht="45">
      <c r="A59" s="32" t="s">
        <v>22</v>
      </c>
      <c r="B59" s="14"/>
      <c r="C59" s="15" t="s">
        <v>18</v>
      </c>
      <c r="D59" s="15" t="s">
        <v>104</v>
      </c>
      <c r="E59" s="15" t="s">
        <v>56</v>
      </c>
      <c r="F59" s="15" t="s">
        <v>28</v>
      </c>
      <c r="G59" s="15" t="s">
        <v>62</v>
      </c>
      <c r="H59" s="15" t="s">
        <v>21</v>
      </c>
      <c r="I59" s="15" t="s">
        <v>105</v>
      </c>
      <c r="J59" s="40" t="s">
        <v>135</v>
      </c>
      <c r="K59" s="18"/>
      <c r="L59" s="25">
        <f>L60</f>
        <v>189.1</v>
      </c>
      <c r="M59" s="25">
        <f>M60</f>
        <v>154.4</v>
      </c>
      <c r="N59" s="25">
        <f>N60</f>
        <v>189.1</v>
      </c>
      <c r="O59" s="25">
        <f>O60</f>
        <v>197.2</v>
      </c>
    </row>
    <row r="60" spans="1:15" ht="56.25">
      <c r="A60" s="32" t="s">
        <v>22</v>
      </c>
      <c r="B60" s="41" t="s">
        <v>143</v>
      </c>
      <c r="C60" s="15" t="s">
        <v>18</v>
      </c>
      <c r="D60" s="15" t="s">
        <v>104</v>
      </c>
      <c r="E60" s="15" t="s">
        <v>56</v>
      </c>
      <c r="F60" s="15" t="s">
        <v>133</v>
      </c>
      <c r="G60" s="15" t="s">
        <v>62</v>
      </c>
      <c r="H60" s="15" t="s">
        <v>21</v>
      </c>
      <c r="I60" s="15" t="s">
        <v>105</v>
      </c>
      <c r="J60" s="40" t="s">
        <v>134</v>
      </c>
      <c r="K60" s="19" t="s">
        <v>170</v>
      </c>
      <c r="L60" s="25">
        <v>189.1</v>
      </c>
      <c r="M60" s="25">
        <v>154.4</v>
      </c>
      <c r="N60" s="25">
        <v>189.1</v>
      </c>
      <c r="O60" s="25">
        <v>197.2</v>
      </c>
    </row>
    <row r="61" spans="1:15" ht="56.25">
      <c r="A61" s="32" t="s">
        <v>22</v>
      </c>
      <c r="B61" s="14"/>
      <c r="C61" s="15" t="s">
        <v>18</v>
      </c>
      <c r="D61" s="15" t="s">
        <v>104</v>
      </c>
      <c r="E61" s="15" t="s">
        <v>56</v>
      </c>
      <c r="F61" s="15" t="s">
        <v>32</v>
      </c>
      <c r="G61" s="15" t="s">
        <v>62</v>
      </c>
      <c r="H61" s="15" t="s">
        <v>21</v>
      </c>
      <c r="I61" s="15" t="s">
        <v>105</v>
      </c>
      <c r="J61" s="40" t="s">
        <v>121</v>
      </c>
      <c r="K61" s="18"/>
      <c r="L61" s="25">
        <f>L62</f>
        <v>38</v>
      </c>
      <c r="M61" s="25">
        <f>M62</f>
        <v>38.799999999999997</v>
      </c>
      <c r="N61" s="25">
        <f>N62</f>
        <v>39.6</v>
      </c>
      <c r="O61" s="25">
        <f>O62</f>
        <v>39</v>
      </c>
    </row>
    <row r="62" spans="1:15" ht="56.25">
      <c r="A62" s="32" t="s">
        <v>22</v>
      </c>
      <c r="B62" s="14" t="s">
        <v>73</v>
      </c>
      <c r="C62" s="15" t="s">
        <v>18</v>
      </c>
      <c r="D62" s="15" t="s">
        <v>104</v>
      </c>
      <c r="E62" s="15" t="s">
        <v>56</v>
      </c>
      <c r="F62" s="15" t="s">
        <v>106</v>
      </c>
      <c r="G62" s="15" t="s">
        <v>62</v>
      </c>
      <c r="H62" s="15" t="s">
        <v>21</v>
      </c>
      <c r="I62" s="15" t="s">
        <v>105</v>
      </c>
      <c r="J62" s="40" t="s">
        <v>122</v>
      </c>
      <c r="K62" s="19" t="s">
        <v>102</v>
      </c>
      <c r="L62" s="25">
        <v>38</v>
      </c>
      <c r="M62" s="25">
        <v>38.799999999999997</v>
      </c>
      <c r="N62" s="25">
        <v>39.6</v>
      </c>
      <c r="O62" s="25">
        <v>39</v>
      </c>
    </row>
    <row r="63" spans="1:15" ht="33.75">
      <c r="A63" s="32"/>
      <c r="B63" s="14"/>
      <c r="C63" s="15" t="s">
        <v>18</v>
      </c>
      <c r="D63" s="15" t="s">
        <v>104</v>
      </c>
      <c r="E63" s="15" t="s">
        <v>56</v>
      </c>
      <c r="F63" s="15" t="s">
        <v>154</v>
      </c>
      <c r="G63" s="15" t="s">
        <v>19</v>
      </c>
      <c r="H63" s="15" t="s">
        <v>21</v>
      </c>
      <c r="I63" s="15" t="s">
        <v>105</v>
      </c>
      <c r="J63" s="40" t="s">
        <v>156</v>
      </c>
      <c r="K63" s="19"/>
      <c r="L63" s="25">
        <f>L64</f>
        <v>38.4</v>
      </c>
      <c r="M63" s="25">
        <f>M64</f>
        <v>22.4</v>
      </c>
      <c r="N63" s="25">
        <f>N64</f>
        <v>38.4</v>
      </c>
      <c r="O63" s="25">
        <f>O64</f>
        <v>38.4</v>
      </c>
    </row>
    <row r="64" spans="1:15" ht="22.5">
      <c r="A64" s="32"/>
      <c r="B64" s="42">
        <v>992</v>
      </c>
      <c r="C64" s="15" t="s">
        <v>18</v>
      </c>
      <c r="D64" s="15" t="s">
        <v>104</v>
      </c>
      <c r="E64" s="15" t="s">
        <v>56</v>
      </c>
      <c r="F64" s="15" t="s">
        <v>155</v>
      </c>
      <c r="G64" s="15" t="s">
        <v>62</v>
      </c>
      <c r="H64" s="15" t="s">
        <v>21</v>
      </c>
      <c r="I64" s="15" t="s">
        <v>105</v>
      </c>
      <c r="J64" s="40" t="s">
        <v>157</v>
      </c>
      <c r="K64" s="19" t="s">
        <v>102</v>
      </c>
      <c r="L64" s="25">
        <v>38.4</v>
      </c>
      <c r="M64" s="25">
        <v>22.4</v>
      </c>
      <c r="N64" s="25">
        <v>38.4</v>
      </c>
      <c r="O64" s="25">
        <v>38.4</v>
      </c>
    </row>
    <row r="65" spans="1:15" ht="22.5" hidden="1">
      <c r="A65" s="32"/>
      <c r="B65" s="42"/>
      <c r="C65" s="15" t="s">
        <v>18</v>
      </c>
      <c r="D65" s="15" t="s">
        <v>158</v>
      </c>
      <c r="E65" s="15" t="s">
        <v>19</v>
      </c>
      <c r="F65" s="15" t="s">
        <v>20</v>
      </c>
      <c r="G65" s="15" t="s">
        <v>19</v>
      </c>
      <c r="H65" s="15" t="s">
        <v>21</v>
      </c>
      <c r="I65" s="15" t="s">
        <v>138</v>
      </c>
      <c r="J65" s="40" t="s">
        <v>161</v>
      </c>
      <c r="K65" s="19"/>
      <c r="L65" s="25">
        <v>0</v>
      </c>
      <c r="M65" s="25">
        <f t="shared" ref="M65:O67" si="24">M66</f>
        <v>0</v>
      </c>
      <c r="N65" s="25">
        <f t="shared" si="24"/>
        <v>0</v>
      </c>
      <c r="O65" s="25">
        <f t="shared" si="24"/>
        <v>0</v>
      </c>
    </row>
    <row r="66" spans="1:15" ht="15.75" hidden="1">
      <c r="A66" s="32"/>
      <c r="B66" s="42"/>
      <c r="C66" s="15" t="s">
        <v>18</v>
      </c>
      <c r="D66" s="15" t="s">
        <v>158</v>
      </c>
      <c r="E66" s="15" t="s">
        <v>25</v>
      </c>
      <c r="F66" s="15" t="s">
        <v>20</v>
      </c>
      <c r="G66" s="15" t="s">
        <v>19</v>
      </c>
      <c r="H66" s="15" t="s">
        <v>21</v>
      </c>
      <c r="I66" s="15" t="s">
        <v>138</v>
      </c>
      <c r="J66" s="40" t="s">
        <v>162</v>
      </c>
      <c r="K66" s="19"/>
      <c r="L66" s="25">
        <v>0</v>
      </c>
      <c r="M66" s="25">
        <f t="shared" si="24"/>
        <v>0</v>
      </c>
      <c r="N66" s="25">
        <f t="shared" si="24"/>
        <v>0</v>
      </c>
      <c r="O66" s="25">
        <f t="shared" si="24"/>
        <v>0</v>
      </c>
    </row>
    <row r="67" spans="1:15" ht="15.75" hidden="1">
      <c r="A67" s="32"/>
      <c r="B67" s="42"/>
      <c r="C67" s="15" t="s">
        <v>18</v>
      </c>
      <c r="D67" s="15" t="s">
        <v>158</v>
      </c>
      <c r="E67" s="15" t="s">
        <v>25</v>
      </c>
      <c r="F67" s="15" t="s">
        <v>159</v>
      </c>
      <c r="G67" s="15" t="s">
        <v>19</v>
      </c>
      <c r="H67" s="15" t="s">
        <v>21</v>
      </c>
      <c r="I67" s="15" t="s">
        <v>138</v>
      </c>
      <c r="J67" s="40" t="s">
        <v>163</v>
      </c>
      <c r="K67" s="19"/>
      <c r="L67" s="25">
        <v>0</v>
      </c>
      <c r="M67" s="25">
        <f t="shared" si="24"/>
        <v>0</v>
      </c>
      <c r="N67" s="25">
        <f t="shared" si="24"/>
        <v>0</v>
      </c>
      <c r="O67" s="25">
        <f t="shared" si="24"/>
        <v>0</v>
      </c>
    </row>
    <row r="68" spans="1:15" ht="22.5" hidden="1">
      <c r="A68" s="32"/>
      <c r="B68" s="42">
        <v>992</v>
      </c>
      <c r="C68" s="15" t="s">
        <v>18</v>
      </c>
      <c r="D68" s="15" t="s">
        <v>158</v>
      </c>
      <c r="E68" s="15" t="s">
        <v>25</v>
      </c>
      <c r="F68" s="15" t="s">
        <v>160</v>
      </c>
      <c r="G68" s="15" t="s">
        <v>62</v>
      </c>
      <c r="H68" s="15" t="s">
        <v>21</v>
      </c>
      <c r="I68" s="15" t="s">
        <v>138</v>
      </c>
      <c r="J68" s="40" t="s">
        <v>164</v>
      </c>
      <c r="K68" s="19" t="s">
        <v>102</v>
      </c>
      <c r="L68" s="25">
        <v>0</v>
      </c>
      <c r="M68" s="25">
        <v>0</v>
      </c>
      <c r="N68" s="25">
        <v>0</v>
      </c>
      <c r="O68" s="25">
        <v>0</v>
      </c>
    </row>
    <row r="69" spans="1:15" s="20" customFormat="1" ht="30">
      <c r="A69" s="32" t="s">
        <v>22</v>
      </c>
      <c r="B69" s="14"/>
      <c r="C69" s="15" t="s">
        <v>18</v>
      </c>
      <c r="D69" s="15" t="s">
        <v>107</v>
      </c>
      <c r="E69" s="15" t="s">
        <v>19</v>
      </c>
      <c r="F69" s="15" t="s">
        <v>20</v>
      </c>
      <c r="G69" s="15" t="s">
        <v>19</v>
      </c>
      <c r="H69" s="15" t="s">
        <v>21</v>
      </c>
      <c r="I69" s="15" t="s">
        <v>20</v>
      </c>
      <c r="J69" s="40" t="s">
        <v>123</v>
      </c>
      <c r="K69" s="19"/>
      <c r="L69" s="25">
        <f>L70</f>
        <v>1.1000000000000001</v>
      </c>
      <c r="M69" s="25">
        <f>M70</f>
        <v>1.2</v>
      </c>
      <c r="N69" s="25">
        <f>N70</f>
        <v>1.2</v>
      </c>
      <c r="O69" s="25">
        <f t="shared" ref="O69" si="25">O70+O74</f>
        <v>0</v>
      </c>
    </row>
    <row r="70" spans="1:15" s="20" customFormat="1" ht="56.25">
      <c r="A70" s="32" t="s">
        <v>22</v>
      </c>
      <c r="B70" s="14"/>
      <c r="C70" s="15" t="s">
        <v>18</v>
      </c>
      <c r="D70" s="15" t="s">
        <v>107</v>
      </c>
      <c r="E70" s="15" t="s">
        <v>25</v>
      </c>
      <c r="F70" s="15" t="s">
        <v>20</v>
      </c>
      <c r="G70" s="15" t="s">
        <v>19</v>
      </c>
      <c r="H70" s="15" t="s">
        <v>21</v>
      </c>
      <c r="I70" s="15" t="s">
        <v>179</v>
      </c>
      <c r="J70" s="40" t="s">
        <v>124</v>
      </c>
      <c r="K70" s="19"/>
      <c r="L70" s="25">
        <f>L73</f>
        <v>1.1000000000000001</v>
      </c>
      <c r="M70" s="25">
        <f>M73</f>
        <v>1.2</v>
      </c>
      <c r="N70" s="25">
        <f>N73</f>
        <v>1.2</v>
      </c>
      <c r="O70" s="25">
        <f t="shared" ref="O70:O71" si="26">O71</f>
        <v>0</v>
      </c>
    </row>
    <row r="71" spans="1:15" s="20" customFormat="1" ht="67.5" hidden="1">
      <c r="A71" s="32" t="s">
        <v>22</v>
      </c>
      <c r="B71" s="14"/>
      <c r="C71" s="15" t="s">
        <v>18</v>
      </c>
      <c r="D71" s="15" t="s">
        <v>107</v>
      </c>
      <c r="E71" s="15" t="s">
        <v>25</v>
      </c>
      <c r="F71" s="15" t="s">
        <v>97</v>
      </c>
      <c r="G71" s="15" t="s">
        <v>62</v>
      </c>
      <c r="H71" s="15" t="s">
        <v>21</v>
      </c>
      <c r="I71" s="15" t="s">
        <v>108</v>
      </c>
      <c r="J71" s="40" t="s">
        <v>125</v>
      </c>
      <c r="K71" s="19"/>
      <c r="L71" s="25">
        <v>0</v>
      </c>
      <c r="M71" s="25">
        <f t="shared" si="23"/>
        <v>0</v>
      </c>
      <c r="N71" s="25">
        <f t="shared" ref="N71" si="27">N72</f>
        <v>0</v>
      </c>
      <c r="O71" s="25">
        <f t="shared" si="26"/>
        <v>0</v>
      </c>
    </row>
    <row r="72" spans="1:15" ht="56.25" hidden="1">
      <c r="A72" s="32" t="s">
        <v>22</v>
      </c>
      <c r="B72" s="21">
        <v>992</v>
      </c>
      <c r="C72" s="15" t="s">
        <v>18</v>
      </c>
      <c r="D72" s="15" t="s">
        <v>107</v>
      </c>
      <c r="E72" s="15" t="s">
        <v>25</v>
      </c>
      <c r="F72" s="15" t="s">
        <v>109</v>
      </c>
      <c r="G72" s="15" t="s">
        <v>62</v>
      </c>
      <c r="H72" s="15" t="s">
        <v>21</v>
      </c>
      <c r="I72" s="15" t="s">
        <v>108</v>
      </c>
      <c r="J72" s="40" t="s">
        <v>126</v>
      </c>
      <c r="K72" s="19" t="s">
        <v>102</v>
      </c>
      <c r="L72" s="25">
        <v>0</v>
      </c>
      <c r="M72" s="25">
        <v>0</v>
      </c>
      <c r="N72" s="25">
        <v>0</v>
      </c>
      <c r="O72" s="25">
        <v>0</v>
      </c>
    </row>
    <row r="73" spans="1:15" ht="56.25">
      <c r="A73" s="32" t="s">
        <v>22</v>
      </c>
      <c r="B73" s="21"/>
      <c r="C73" s="15" t="s">
        <v>18</v>
      </c>
      <c r="D73" s="15" t="s">
        <v>107</v>
      </c>
      <c r="E73" s="15" t="s">
        <v>25</v>
      </c>
      <c r="F73" s="15" t="s">
        <v>97</v>
      </c>
      <c r="G73" s="15" t="s">
        <v>62</v>
      </c>
      <c r="H73" s="15" t="s">
        <v>21</v>
      </c>
      <c r="I73" s="15" t="s">
        <v>110</v>
      </c>
      <c r="J73" s="40" t="s">
        <v>127</v>
      </c>
      <c r="K73" s="18"/>
      <c r="L73" s="25">
        <f>L74</f>
        <v>1.1000000000000001</v>
      </c>
      <c r="M73" s="25">
        <f>M74</f>
        <v>1.2</v>
      </c>
      <c r="N73" s="25">
        <f>N74</f>
        <v>1.2</v>
      </c>
      <c r="O73" s="25">
        <f>O74</f>
        <v>0</v>
      </c>
    </row>
    <row r="74" spans="1:15" ht="56.25">
      <c r="A74" s="32" t="s">
        <v>22</v>
      </c>
      <c r="B74" s="21">
        <v>992</v>
      </c>
      <c r="C74" s="15" t="s">
        <v>18</v>
      </c>
      <c r="D74" s="15" t="s">
        <v>107</v>
      </c>
      <c r="E74" s="15" t="s">
        <v>25</v>
      </c>
      <c r="F74" s="15" t="s">
        <v>109</v>
      </c>
      <c r="G74" s="15" t="s">
        <v>62</v>
      </c>
      <c r="H74" s="15" t="s">
        <v>21</v>
      </c>
      <c r="I74" s="15" t="s">
        <v>110</v>
      </c>
      <c r="J74" s="40" t="s">
        <v>128</v>
      </c>
      <c r="K74" s="19" t="s">
        <v>102</v>
      </c>
      <c r="L74" s="25">
        <v>1.1000000000000001</v>
      </c>
      <c r="M74" s="25">
        <v>1.2</v>
      </c>
      <c r="N74" s="25">
        <v>1.2</v>
      </c>
      <c r="O74" s="25">
        <v>0</v>
      </c>
    </row>
    <row r="75" spans="1:15" ht="30">
      <c r="A75" s="32" t="s">
        <v>22</v>
      </c>
      <c r="B75" s="21"/>
      <c r="C75" s="15" t="s">
        <v>18</v>
      </c>
      <c r="D75" s="15" t="s">
        <v>83</v>
      </c>
      <c r="E75" s="15" t="s">
        <v>19</v>
      </c>
      <c r="F75" s="15" t="s">
        <v>20</v>
      </c>
      <c r="G75" s="15" t="s">
        <v>19</v>
      </c>
      <c r="H75" s="15" t="s">
        <v>21</v>
      </c>
      <c r="I75" s="15" t="s">
        <v>20</v>
      </c>
      <c r="J75" s="40" t="s">
        <v>129</v>
      </c>
      <c r="K75" s="18"/>
      <c r="L75" s="25">
        <f>L76+L80+L83</f>
        <v>4.0999999999999996</v>
      </c>
      <c r="M75" s="25">
        <f>M76+M80+M83</f>
        <v>4.0999999999999996</v>
      </c>
      <c r="N75" s="25">
        <f>N76+N80+N83</f>
        <v>4.0999999999999996</v>
      </c>
      <c r="O75" s="25">
        <f t="shared" ref="O75" si="28">O77+O79</f>
        <v>0</v>
      </c>
    </row>
    <row r="76" spans="1:15" ht="30">
      <c r="A76" s="32" t="s">
        <v>22</v>
      </c>
      <c r="B76" s="21"/>
      <c r="C76" s="15" t="s">
        <v>18</v>
      </c>
      <c r="D76" s="15" t="s">
        <v>83</v>
      </c>
      <c r="E76" s="15" t="s">
        <v>25</v>
      </c>
      <c r="F76" s="15" t="s">
        <v>20</v>
      </c>
      <c r="G76" s="15" t="s">
        <v>25</v>
      </c>
      <c r="H76" s="15" t="s">
        <v>21</v>
      </c>
      <c r="I76" s="15" t="s">
        <v>111</v>
      </c>
      <c r="J76" s="40" t="s">
        <v>130</v>
      </c>
      <c r="K76" s="18"/>
      <c r="L76" s="25">
        <f>L78</f>
        <v>2</v>
      </c>
      <c r="M76" s="25">
        <f>M78</f>
        <v>2</v>
      </c>
      <c r="N76" s="25">
        <f>N78</f>
        <v>2</v>
      </c>
      <c r="O76" s="25">
        <f t="shared" ref="O76" si="29">O77</f>
        <v>0</v>
      </c>
    </row>
    <row r="77" spans="1:15" ht="45" hidden="1">
      <c r="A77" s="32" t="s">
        <v>22</v>
      </c>
      <c r="B77" s="21">
        <v>992</v>
      </c>
      <c r="C77" s="15" t="s">
        <v>18</v>
      </c>
      <c r="D77" s="15" t="s">
        <v>83</v>
      </c>
      <c r="E77" s="15" t="s">
        <v>25</v>
      </c>
      <c r="F77" s="15" t="s">
        <v>28</v>
      </c>
      <c r="G77" s="15" t="s">
        <v>25</v>
      </c>
      <c r="H77" s="15" t="s">
        <v>21</v>
      </c>
      <c r="I77" s="15" t="s">
        <v>111</v>
      </c>
      <c r="J77" s="40" t="s">
        <v>131</v>
      </c>
      <c r="K77" s="19" t="s">
        <v>102</v>
      </c>
      <c r="L77" s="25">
        <v>0</v>
      </c>
      <c r="M77" s="25">
        <v>0</v>
      </c>
      <c r="N77" s="25">
        <v>0</v>
      </c>
      <c r="O77" s="25">
        <v>0</v>
      </c>
    </row>
    <row r="78" spans="1:15" ht="33.75">
      <c r="A78" s="32" t="s">
        <v>22</v>
      </c>
      <c r="B78" s="21"/>
      <c r="C78" s="15" t="s">
        <v>18</v>
      </c>
      <c r="D78" s="15" t="s">
        <v>83</v>
      </c>
      <c r="E78" s="15" t="s">
        <v>25</v>
      </c>
      <c r="F78" s="15" t="s">
        <v>20</v>
      </c>
      <c r="G78" s="15" t="s">
        <v>25</v>
      </c>
      <c r="H78" s="15" t="s">
        <v>21</v>
      </c>
      <c r="I78" s="15" t="s">
        <v>111</v>
      </c>
      <c r="J78" s="40" t="s">
        <v>132</v>
      </c>
      <c r="K78" s="18"/>
      <c r="L78" s="25">
        <f>L79</f>
        <v>2</v>
      </c>
      <c r="M78" s="25">
        <f t="shared" ref="M78:O78" si="30">M79</f>
        <v>2</v>
      </c>
      <c r="N78" s="25">
        <f t="shared" si="30"/>
        <v>2</v>
      </c>
      <c r="O78" s="25">
        <f t="shared" si="30"/>
        <v>0</v>
      </c>
    </row>
    <row r="79" spans="1:15" ht="33.75">
      <c r="A79" s="32" t="s">
        <v>22</v>
      </c>
      <c r="B79" s="21">
        <v>992</v>
      </c>
      <c r="C79" s="15" t="s">
        <v>18</v>
      </c>
      <c r="D79" s="15" t="s">
        <v>83</v>
      </c>
      <c r="E79" s="15" t="s">
        <v>25</v>
      </c>
      <c r="F79" s="15" t="s">
        <v>32</v>
      </c>
      <c r="G79" s="15" t="s">
        <v>25</v>
      </c>
      <c r="H79" s="15" t="s">
        <v>21</v>
      </c>
      <c r="I79" s="15" t="s">
        <v>111</v>
      </c>
      <c r="J79" s="43" t="s">
        <v>132</v>
      </c>
      <c r="K79" s="19" t="s">
        <v>102</v>
      </c>
      <c r="L79" s="25">
        <v>2</v>
      </c>
      <c r="M79" s="25">
        <v>2</v>
      </c>
      <c r="N79" s="25">
        <v>2</v>
      </c>
      <c r="O79" s="25">
        <v>0</v>
      </c>
    </row>
    <row r="80" spans="1:15" ht="72.75" hidden="1" customHeight="1">
      <c r="A80" s="32" t="s">
        <v>22</v>
      </c>
      <c r="B80" s="21"/>
      <c r="C80" s="15" t="s">
        <v>18</v>
      </c>
      <c r="D80" s="15" t="s">
        <v>83</v>
      </c>
      <c r="E80" s="15" t="s">
        <v>72</v>
      </c>
      <c r="F80" s="15" t="s">
        <v>20</v>
      </c>
      <c r="G80" s="15" t="s">
        <v>19</v>
      </c>
      <c r="H80" s="15" t="s">
        <v>21</v>
      </c>
      <c r="I80" s="16" t="s">
        <v>111</v>
      </c>
      <c r="J80" s="44" t="s">
        <v>145</v>
      </c>
      <c r="K80" s="19"/>
      <c r="L80" s="25">
        <v>0</v>
      </c>
      <c r="M80" s="25">
        <f>M81</f>
        <v>0</v>
      </c>
      <c r="N80" s="25">
        <f>N81</f>
        <v>0</v>
      </c>
      <c r="O80" s="25">
        <v>0</v>
      </c>
    </row>
    <row r="81" spans="1:15" ht="42.75" hidden="1" customHeight="1">
      <c r="A81" s="32" t="s">
        <v>22</v>
      </c>
      <c r="B81" s="21"/>
      <c r="C81" s="15" t="s">
        <v>18</v>
      </c>
      <c r="D81" s="15" t="s">
        <v>83</v>
      </c>
      <c r="E81" s="15" t="s">
        <v>72</v>
      </c>
      <c r="F81" s="15" t="s">
        <v>28</v>
      </c>
      <c r="G81" s="15" t="s">
        <v>19</v>
      </c>
      <c r="H81" s="15" t="s">
        <v>21</v>
      </c>
      <c r="I81" s="16" t="s">
        <v>111</v>
      </c>
      <c r="J81" s="44" t="s">
        <v>146</v>
      </c>
      <c r="K81" s="19"/>
      <c r="L81" s="25">
        <v>0</v>
      </c>
      <c r="M81" s="25">
        <f>M82</f>
        <v>0</v>
      </c>
      <c r="N81" s="25">
        <f>N82</f>
        <v>0</v>
      </c>
      <c r="O81" s="25">
        <v>0</v>
      </c>
    </row>
    <row r="82" spans="1:15" ht="55.5" hidden="1" customHeight="1">
      <c r="A82" s="32" t="s">
        <v>22</v>
      </c>
      <c r="B82" s="21">
        <v>992</v>
      </c>
      <c r="C82" s="15" t="s">
        <v>18</v>
      </c>
      <c r="D82" s="15" t="s">
        <v>83</v>
      </c>
      <c r="E82" s="15" t="s">
        <v>72</v>
      </c>
      <c r="F82" s="15" t="s">
        <v>28</v>
      </c>
      <c r="G82" s="15" t="s">
        <v>62</v>
      </c>
      <c r="H82" s="15" t="s">
        <v>21</v>
      </c>
      <c r="I82" s="16" t="s">
        <v>111</v>
      </c>
      <c r="J82" s="44" t="s">
        <v>147</v>
      </c>
      <c r="K82" s="19" t="s">
        <v>102</v>
      </c>
      <c r="L82" s="25">
        <v>0</v>
      </c>
      <c r="M82" s="25">
        <v>0</v>
      </c>
      <c r="N82" s="25">
        <v>0</v>
      </c>
      <c r="O82" s="25">
        <v>0</v>
      </c>
    </row>
    <row r="83" spans="1:15" ht="30">
      <c r="A83" s="32" t="s">
        <v>22</v>
      </c>
      <c r="B83" s="21"/>
      <c r="C83" s="15" t="s">
        <v>18</v>
      </c>
      <c r="D83" s="15" t="s">
        <v>83</v>
      </c>
      <c r="E83" s="15" t="s">
        <v>62</v>
      </c>
      <c r="F83" s="15" t="s">
        <v>20</v>
      </c>
      <c r="G83" s="15" t="s">
        <v>19</v>
      </c>
      <c r="H83" s="15" t="s">
        <v>21</v>
      </c>
      <c r="I83" s="16" t="s">
        <v>111</v>
      </c>
      <c r="J83" s="44" t="s">
        <v>148</v>
      </c>
      <c r="K83" s="19"/>
      <c r="L83" s="25">
        <f t="shared" ref="L83:N84" si="31">L84</f>
        <v>2.1</v>
      </c>
      <c r="M83" s="25">
        <f t="shared" si="31"/>
        <v>2.1</v>
      </c>
      <c r="N83" s="25">
        <f t="shared" si="31"/>
        <v>2.1</v>
      </c>
      <c r="O83" s="25">
        <v>0</v>
      </c>
    </row>
    <row r="84" spans="1:15" ht="63" customHeight="1">
      <c r="A84" s="32" t="s">
        <v>22</v>
      </c>
      <c r="B84" s="21"/>
      <c r="C84" s="15" t="s">
        <v>18</v>
      </c>
      <c r="D84" s="15" t="s">
        <v>83</v>
      </c>
      <c r="E84" s="15" t="s">
        <v>62</v>
      </c>
      <c r="F84" s="15" t="s">
        <v>34</v>
      </c>
      <c r="G84" s="15" t="s">
        <v>62</v>
      </c>
      <c r="H84" s="15" t="s">
        <v>21</v>
      </c>
      <c r="I84" s="16" t="s">
        <v>111</v>
      </c>
      <c r="J84" s="44" t="s">
        <v>149</v>
      </c>
      <c r="K84" s="19"/>
      <c r="L84" s="25">
        <f t="shared" si="31"/>
        <v>2.1</v>
      </c>
      <c r="M84" s="25">
        <f t="shared" si="31"/>
        <v>2.1</v>
      </c>
      <c r="N84" s="25">
        <f t="shared" si="31"/>
        <v>2.1</v>
      </c>
      <c r="O84" s="25">
        <v>0</v>
      </c>
    </row>
    <row r="85" spans="1:15" ht="46.5" customHeight="1">
      <c r="A85" s="32" t="s">
        <v>22</v>
      </c>
      <c r="B85" s="21">
        <v>992</v>
      </c>
      <c r="C85" s="15" t="s">
        <v>18</v>
      </c>
      <c r="D85" s="15" t="s">
        <v>83</v>
      </c>
      <c r="E85" s="15" t="s">
        <v>62</v>
      </c>
      <c r="F85" s="15" t="s">
        <v>144</v>
      </c>
      <c r="G85" s="15" t="s">
        <v>62</v>
      </c>
      <c r="H85" s="15" t="s">
        <v>21</v>
      </c>
      <c r="I85" s="16" t="s">
        <v>111</v>
      </c>
      <c r="J85" s="44" t="s">
        <v>150</v>
      </c>
      <c r="K85" s="19" t="s">
        <v>102</v>
      </c>
      <c r="L85" s="25">
        <v>2.1</v>
      </c>
      <c r="M85" s="25">
        <v>2.1</v>
      </c>
      <c r="N85" s="25">
        <v>2.1</v>
      </c>
      <c r="O85" s="25">
        <v>0</v>
      </c>
    </row>
    <row r="86" spans="1:15" ht="30">
      <c r="A86" s="32" t="s">
        <v>75</v>
      </c>
      <c r="B86" s="14"/>
      <c r="C86" s="15" t="s">
        <v>74</v>
      </c>
      <c r="D86" s="15" t="s">
        <v>19</v>
      </c>
      <c r="E86" s="15" t="s">
        <v>19</v>
      </c>
      <c r="F86" s="15" t="s">
        <v>20</v>
      </c>
      <c r="G86" s="15" t="s">
        <v>19</v>
      </c>
      <c r="H86" s="15" t="s">
        <v>21</v>
      </c>
      <c r="I86" s="15" t="s">
        <v>20</v>
      </c>
      <c r="J86" s="17" t="s">
        <v>75</v>
      </c>
      <c r="K86" s="18"/>
      <c r="L86" s="25">
        <f>L87+L116</f>
        <v>58777.100000000006</v>
      </c>
      <c r="M86" s="25">
        <f t="shared" ref="M86:O86" si="32">M87+M116</f>
        <v>30045</v>
      </c>
      <c r="N86" s="25">
        <f t="shared" si="32"/>
        <v>58777.100000000006</v>
      </c>
      <c r="O86" s="25">
        <f t="shared" si="32"/>
        <v>11100.199999999999</v>
      </c>
    </row>
    <row r="87" spans="1:15" ht="30">
      <c r="A87" s="32" t="s">
        <v>75</v>
      </c>
      <c r="B87" s="14"/>
      <c r="C87" s="15" t="s">
        <v>74</v>
      </c>
      <c r="D87" s="15" t="s">
        <v>25</v>
      </c>
      <c r="E87" s="15" t="s">
        <v>19</v>
      </c>
      <c r="F87" s="15" t="s">
        <v>20</v>
      </c>
      <c r="G87" s="15" t="s">
        <v>19</v>
      </c>
      <c r="H87" s="15" t="s">
        <v>21</v>
      </c>
      <c r="I87" s="15" t="s">
        <v>20</v>
      </c>
      <c r="J87" s="17" t="s">
        <v>76</v>
      </c>
      <c r="K87" s="18"/>
      <c r="L87" s="25">
        <f>L88+L104+L111+L99</f>
        <v>54777.100000000006</v>
      </c>
      <c r="M87" s="25">
        <f t="shared" ref="M87:O87" si="33">M88+M104+M111+M99</f>
        <v>26045</v>
      </c>
      <c r="N87" s="25">
        <f t="shared" si="33"/>
        <v>54777.100000000006</v>
      </c>
      <c r="O87" s="25">
        <f t="shared" si="33"/>
        <v>11100.199999999999</v>
      </c>
    </row>
    <row r="88" spans="1:15" ht="30">
      <c r="A88" s="32" t="s">
        <v>75</v>
      </c>
      <c r="B88" s="14"/>
      <c r="C88" s="15" t="s">
        <v>74</v>
      </c>
      <c r="D88" s="15" t="s">
        <v>25</v>
      </c>
      <c r="E88" s="15" t="s">
        <v>62</v>
      </c>
      <c r="F88" s="15" t="s">
        <v>20</v>
      </c>
      <c r="G88" s="15" t="s">
        <v>19</v>
      </c>
      <c r="H88" s="15" t="s">
        <v>21</v>
      </c>
      <c r="I88" s="15" t="s">
        <v>77</v>
      </c>
      <c r="J88" s="17" t="s">
        <v>78</v>
      </c>
      <c r="K88" s="18"/>
      <c r="L88" s="25">
        <f>L89+L94+L97+L92</f>
        <v>7627.3</v>
      </c>
      <c r="M88" s="25">
        <f t="shared" ref="M88:O88" si="34">M89+M94+M97+M92</f>
        <v>5789.3000000000011</v>
      </c>
      <c r="N88" s="25">
        <f t="shared" si="34"/>
        <v>7627.3</v>
      </c>
      <c r="O88" s="25">
        <f t="shared" si="34"/>
        <v>9173.5999999999985</v>
      </c>
    </row>
    <row r="89" spans="1:15" ht="30">
      <c r="A89" s="32" t="s">
        <v>75</v>
      </c>
      <c r="B89" s="14"/>
      <c r="C89" s="15" t="s">
        <v>74</v>
      </c>
      <c r="D89" s="15" t="s">
        <v>25</v>
      </c>
      <c r="E89" s="15" t="s">
        <v>79</v>
      </c>
      <c r="F89" s="15" t="s">
        <v>80</v>
      </c>
      <c r="G89" s="15" t="s">
        <v>19</v>
      </c>
      <c r="H89" s="15" t="s">
        <v>21</v>
      </c>
      <c r="I89" s="15" t="s">
        <v>77</v>
      </c>
      <c r="J89" s="17" t="s">
        <v>81</v>
      </c>
      <c r="K89" s="18"/>
      <c r="L89" s="25">
        <f>L90</f>
        <v>2850.5</v>
      </c>
      <c r="M89" s="25">
        <f t="shared" ref="M89:O90" si="35">M90</f>
        <v>2137.8000000000002</v>
      </c>
      <c r="N89" s="25">
        <f t="shared" si="35"/>
        <v>2850.5</v>
      </c>
      <c r="O89" s="25">
        <f t="shared" si="35"/>
        <v>4203.8999999999996</v>
      </c>
    </row>
    <row r="90" spans="1:15" ht="33.75">
      <c r="A90" s="32" t="s">
        <v>75</v>
      </c>
      <c r="B90" s="14"/>
      <c r="C90" s="15" t="s">
        <v>74</v>
      </c>
      <c r="D90" s="15" t="s">
        <v>25</v>
      </c>
      <c r="E90" s="15" t="s">
        <v>79</v>
      </c>
      <c r="F90" s="15" t="s">
        <v>80</v>
      </c>
      <c r="G90" s="15" t="s">
        <v>62</v>
      </c>
      <c r="H90" s="15" t="s">
        <v>21</v>
      </c>
      <c r="I90" s="15" t="s">
        <v>77</v>
      </c>
      <c r="J90" s="17" t="s">
        <v>82</v>
      </c>
      <c r="K90" s="18"/>
      <c r="L90" s="25">
        <f>L91</f>
        <v>2850.5</v>
      </c>
      <c r="M90" s="25">
        <f t="shared" si="35"/>
        <v>2137.8000000000002</v>
      </c>
      <c r="N90" s="25">
        <f t="shared" si="35"/>
        <v>2850.5</v>
      </c>
      <c r="O90" s="25">
        <f t="shared" si="35"/>
        <v>4203.8999999999996</v>
      </c>
    </row>
    <row r="91" spans="1:15" ht="33.75">
      <c r="A91" s="32" t="s">
        <v>75</v>
      </c>
      <c r="B91" s="14" t="s">
        <v>73</v>
      </c>
      <c r="C91" s="15" t="s">
        <v>74</v>
      </c>
      <c r="D91" s="15" t="s">
        <v>25</v>
      </c>
      <c r="E91" s="15" t="s">
        <v>79</v>
      </c>
      <c r="F91" s="15" t="s">
        <v>80</v>
      </c>
      <c r="G91" s="15" t="s">
        <v>62</v>
      </c>
      <c r="H91" s="15" t="s">
        <v>21</v>
      </c>
      <c r="I91" s="15" t="s">
        <v>77</v>
      </c>
      <c r="J91" s="17" t="s">
        <v>82</v>
      </c>
      <c r="K91" s="19" t="s">
        <v>102</v>
      </c>
      <c r="L91" s="25">
        <v>2850.5</v>
      </c>
      <c r="M91" s="25">
        <v>2137.8000000000002</v>
      </c>
      <c r="N91" s="25">
        <v>2850.5</v>
      </c>
      <c r="O91" s="25">
        <v>4203.8999999999996</v>
      </c>
    </row>
    <row r="92" spans="1:15" ht="30">
      <c r="A92" s="32" t="s">
        <v>75</v>
      </c>
      <c r="B92" s="14"/>
      <c r="C92" s="15" t="s">
        <v>74</v>
      </c>
      <c r="D92" s="15" t="s">
        <v>25</v>
      </c>
      <c r="E92" s="15" t="s">
        <v>79</v>
      </c>
      <c r="F92" s="15" t="s">
        <v>176</v>
      </c>
      <c r="G92" s="15" t="s">
        <v>62</v>
      </c>
      <c r="H92" s="15" t="s">
        <v>21</v>
      </c>
      <c r="I92" s="15" t="s">
        <v>77</v>
      </c>
      <c r="J92" s="17"/>
      <c r="K92" s="19"/>
      <c r="L92" s="25">
        <f>L93</f>
        <v>275.60000000000002</v>
      </c>
      <c r="M92" s="25">
        <f>M93</f>
        <v>275.60000000000002</v>
      </c>
      <c r="N92" s="25">
        <f>N93</f>
        <v>275.60000000000002</v>
      </c>
      <c r="O92" s="25">
        <f>O93</f>
        <v>0</v>
      </c>
    </row>
    <row r="93" spans="1:15" ht="30">
      <c r="A93" s="32" t="s">
        <v>75</v>
      </c>
      <c r="B93" s="41">
        <v>992</v>
      </c>
      <c r="C93" s="15" t="s">
        <v>74</v>
      </c>
      <c r="D93" s="15" t="s">
        <v>25</v>
      </c>
      <c r="E93" s="15" t="s">
        <v>79</v>
      </c>
      <c r="F93" s="15" t="s">
        <v>176</v>
      </c>
      <c r="G93" s="15" t="s">
        <v>62</v>
      </c>
      <c r="H93" s="15" t="s">
        <v>21</v>
      </c>
      <c r="I93" s="15" t="s">
        <v>77</v>
      </c>
      <c r="J93" s="17"/>
      <c r="K93" s="19"/>
      <c r="L93" s="25">
        <v>275.60000000000002</v>
      </c>
      <c r="M93" s="25">
        <v>275.60000000000002</v>
      </c>
      <c r="N93" s="25">
        <v>275.60000000000002</v>
      </c>
      <c r="O93" s="25">
        <v>0</v>
      </c>
    </row>
    <row r="94" spans="1:15" ht="33.75">
      <c r="A94" s="32" t="s">
        <v>75</v>
      </c>
      <c r="B94" s="14"/>
      <c r="C94" s="15" t="s">
        <v>74</v>
      </c>
      <c r="D94" s="15" t="s">
        <v>25</v>
      </c>
      <c r="E94" s="15" t="s">
        <v>83</v>
      </c>
      <c r="F94" s="15" t="s">
        <v>80</v>
      </c>
      <c r="G94" s="15" t="s">
        <v>19</v>
      </c>
      <c r="H94" s="15" t="s">
        <v>21</v>
      </c>
      <c r="I94" s="15" t="s">
        <v>77</v>
      </c>
      <c r="J94" s="17" t="s">
        <v>84</v>
      </c>
      <c r="K94" s="18"/>
      <c r="L94" s="25">
        <f>L95</f>
        <v>4501.2</v>
      </c>
      <c r="M94" s="25">
        <f t="shared" ref="M94:M95" si="36">M95</f>
        <v>3375.9</v>
      </c>
      <c r="N94" s="25">
        <f t="shared" ref="N94:N95" si="37">N95</f>
        <v>4501.2</v>
      </c>
      <c r="O94" s="25">
        <f t="shared" ref="O94:O95" si="38">O95</f>
        <v>4969.7</v>
      </c>
    </row>
    <row r="95" spans="1:15" ht="30">
      <c r="A95" s="32" t="s">
        <v>75</v>
      </c>
      <c r="B95" s="14"/>
      <c r="C95" s="15" t="s">
        <v>74</v>
      </c>
      <c r="D95" s="15" t="s">
        <v>25</v>
      </c>
      <c r="E95" s="15" t="s">
        <v>83</v>
      </c>
      <c r="F95" s="15" t="s">
        <v>80</v>
      </c>
      <c r="G95" s="15" t="s">
        <v>62</v>
      </c>
      <c r="H95" s="15" t="s">
        <v>21</v>
      </c>
      <c r="I95" s="15" t="s">
        <v>77</v>
      </c>
      <c r="J95" s="17" t="s">
        <v>85</v>
      </c>
      <c r="K95" s="18"/>
      <c r="L95" s="25">
        <f>L96</f>
        <v>4501.2</v>
      </c>
      <c r="M95" s="25">
        <f t="shared" si="36"/>
        <v>3375.9</v>
      </c>
      <c r="N95" s="25">
        <f t="shared" si="37"/>
        <v>4501.2</v>
      </c>
      <c r="O95" s="25">
        <f t="shared" si="38"/>
        <v>4969.7</v>
      </c>
    </row>
    <row r="96" spans="1:15" ht="30">
      <c r="A96" s="32" t="s">
        <v>75</v>
      </c>
      <c r="B96" s="14" t="s">
        <v>73</v>
      </c>
      <c r="C96" s="15" t="s">
        <v>74</v>
      </c>
      <c r="D96" s="15" t="s">
        <v>25</v>
      </c>
      <c r="E96" s="15" t="s">
        <v>83</v>
      </c>
      <c r="F96" s="15" t="s">
        <v>80</v>
      </c>
      <c r="G96" s="15" t="s">
        <v>62</v>
      </c>
      <c r="H96" s="15" t="s">
        <v>21</v>
      </c>
      <c r="I96" s="15" t="s">
        <v>77</v>
      </c>
      <c r="J96" s="17" t="s">
        <v>85</v>
      </c>
      <c r="K96" s="19" t="s">
        <v>102</v>
      </c>
      <c r="L96" s="25">
        <v>4501.2</v>
      </c>
      <c r="M96" s="25">
        <v>3375.9</v>
      </c>
      <c r="N96" s="25">
        <v>4501.2</v>
      </c>
      <c r="O96" s="25">
        <v>4969.7</v>
      </c>
    </row>
    <row r="97" spans="1:15" ht="30" hidden="1">
      <c r="A97" s="32" t="s">
        <v>75</v>
      </c>
      <c r="B97" s="14"/>
      <c r="C97" s="15" t="s">
        <v>74</v>
      </c>
      <c r="D97" s="15" t="s">
        <v>25</v>
      </c>
      <c r="E97" s="15" t="s">
        <v>151</v>
      </c>
      <c r="F97" s="15" t="s">
        <v>86</v>
      </c>
      <c r="G97" s="15" t="s">
        <v>19</v>
      </c>
      <c r="H97" s="15" t="s">
        <v>21</v>
      </c>
      <c r="I97" s="38" t="s">
        <v>77</v>
      </c>
      <c r="J97" s="43" t="s">
        <v>153</v>
      </c>
      <c r="K97" s="18"/>
      <c r="L97" s="25">
        <f>L98</f>
        <v>0</v>
      </c>
      <c r="M97" s="25">
        <f t="shared" ref="M97:O97" si="39">M98</f>
        <v>0</v>
      </c>
      <c r="N97" s="25">
        <f t="shared" si="39"/>
        <v>0</v>
      </c>
      <c r="O97" s="25">
        <f t="shared" si="39"/>
        <v>0</v>
      </c>
    </row>
    <row r="98" spans="1:15" ht="30" hidden="1">
      <c r="A98" s="32" t="s">
        <v>75</v>
      </c>
      <c r="B98" s="14" t="s">
        <v>73</v>
      </c>
      <c r="C98" s="15" t="s">
        <v>74</v>
      </c>
      <c r="D98" s="15" t="s">
        <v>25</v>
      </c>
      <c r="E98" s="15" t="s">
        <v>151</v>
      </c>
      <c r="F98" s="15" t="s">
        <v>86</v>
      </c>
      <c r="G98" s="15" t="s">
        <v>62</v>
      </c>
      <c r="H98" s="16" t="s">
        <v>21</v>
      </c>
      <c r="I98" s="39" t="s">
        <v>77</v>
      </c>
      <c r="J98" s="44" t="s">
        <v>152</v>
      </c>
      <c r="K98" s="19" t="s">
        <v>102</v>
      </c>
      <c r="L98" s="25">
        <v>0</v>
      </c>
      <c r="M98" s="25">
        <v>0</v>
      </c>
      <c r="N98" s="25">
        <v>0</v>
      </c>
      <c r="O98" s="25">
        <v>0</v>
      </c>
    </row>
    <row r="99" spans="1:15" ht="30">
      <c r="A99" s="32" t="s">
        <v>75</v>
      </c>
      <c r="B99" s="14"/>
      <c r="C99" s="15" t="s">
        <v>74</v>
      </c>
      <c r="D99" s="15" t="s">
        <v>25</v>
      </c>
      <c r="E99" s="15" t="s">
        <v>178</v>
      </c>
      <c r="F99" s="15" t="s">
        <v>20</v>
      </c>
      <c r="G99" s="15" t="s">
        <v>19</v>
      </c>
      <c r="H99" s="16" t="s">
        <v>21</v>
      </c>
      <c r="I99" s="39" t="s">
        <v>77</v>
      </c>
      <c r="J99" s="44" t="s">
        <v>169</v>
      </c>
      <c r="K99" s="19"/>
      <c r="L99" s="25">
        <f>L100+L102</f>
        <v>38924.9</v>
      </c>
      <c r="M99" s="25">
        <f t="shared" ref="M99:O99" si="40">M100+M102</f>
        <v>15700</v>
      </c>
      <c r="N99" s="25">
        <f t="shared" si="40"/>
        <v>38924.9</v>
      </c>
      <c r="O99" s="25">
        <f t="shared" si="40"/>
        <v>1533.6</v>
      </c>
    </row>
    <row r="100" spans="1:15" ht="30">
      <c r="A100" s="32" t="s">
        <v>75</v>
      </c>
      <c r="B100" s="14"/>
      <c r="C100" s="15" t="s">
        <v>74</v>
      </c>
      <c r="D100" s="15" t="s">
        <v>25</v>
      </c>
      <c r="E100" s="15" t="s">
        <v>165</v>
      </c>
      <c r="F100" s="15" t="s">
        <v>166</v>
      </c>
      <c r="G100" s="15" t="s">
        <v>19</v>
      </c>
      <c r="H100" s="15" t="s">
        <v>21</v>
      </c>
      <c r="I100" s="47" t="s">
        <v>77</v>
      </c>
      <c r="J100" s="48" t="s">
        <v>168</v>
      </c>
      <c r="K100" s="19"/>
      <c r="L100" s="25">
        <f>L101</f>
        <v>34533.5</v>
      </c>
      <c r="M100" s="25">
        <f>M101</f>
        <v>15700</v>
      </c>
      <c r="N100" s="25">
        <f>N101</f>
        <v>34533.5</v>
      </c>
      <c r="O100" s="25">
        <f>O101</f>
        <v>0</v>
      </c>
    </row>
    <row r="101" spans="1:15" ht="30">
      <c r="A101" s="32" t="s">
        <v>75</v>
      </c>
      <c r="B101" s="42">
        <v>992</v>
      </c>
      <c r="C101" s="15" t="s">
        <v>74</v>
      </c>
      <c r="D101" s="15" t="s">
        <v>25</v>
      </c>
      <c r="E101" s="15" t="s">
        <v>165</v>
      </c>
      <c r="F101" s="15" t="s">
        <v>166</v>
      </c>
      <c r="G101" s="15" t="s">
        <v>62</v>
      </c>
      <c r="H101" s="15" t="s">
        <v>21</v>
      </c>
      <c r="I101" s="16" t="s">
        <v>77</v>
      </c>
      <c r="J101" s="44" t="s">
        <v>167</v>
      </c>
      <c r="K101" s="19" t="s">
        <v>102</v>
      </c>
      <c r="L101" s="25">
        <v>34533.5</v>
      </c>
      <c r="M101" s="25">
        <v>15700</v>
      </c>
      <c r="N101" s="25">
        <v>34533.5</v>
      </c>
      <c r="O101" s="25">
        <v>0</v>
      </c>
    </row>
    <row r="102" spans="1:15" ht="15.75">
      <c r="A102" s="32"/>
      <c r="B102" s="42"/>
      <c r="C102" s="15" t="s">
        <v>74</v>
      </c>
      <c r="D102" s="15" t="s">
        <v>25</v>
      </c>
      <c r="E102" s="15" t="s">
        <v>177</v>
      </c>
      <c r="F102" s="15" t="s">
        <v>86</v>
      </c>
      <c r="G102" s="15" t="s">
        <v>62</v>
      </c>
      <c r="H102" s="15" t="s">
        <v>21</v>
      </c>
      <c r="I102" s="16" t="s">
        <v>77</v>
      </c>
      <c r="J102" s="44"/>
      <c r="K102" s="19"/>
      <c r="L102" s="25">
        <f>L103</f>
        <v>4391.3999999999996</v>
      </c>
      <c r="M102" s="25">
        <f>M103</f>
        <v>0</v>
      </c>
      <c r="N102" s="25">
        <f>N103</f>
        <v>4391.3999999999996</v>
      </c>
      <c r="O102" s="25">
        <f>O103</f>
        <v>1533.6</v>
      </c>
    </row>
    <row r="103" spans="1:15" ht="15.75">
      <c r="A103" s="32"/>
      <c r="B103" s="42">
        <v>992</v>
      </c>
      <c r="C103" s="15" t="s">
        <v>74</v>
      </c>
      <c r="D103" s="15" t="s">
        <v>25</v>
      </c>
      <c r="E103" s="15" t="s">
        <v>177</v>
      </c>
      <c r="F103" s="15" t="s">
        <v>86</v>
      </c>
      <c r="G103" s="15" t="s">
        <v>62</v>
      </c>
      <c r="H103" s="15" t="s">
        <v>21</v>
      </c>
      <c r="I103" s="16" t="s">
        <v>77</v>
      </c>
      <c r="J103" s="44"/>
      <c r="K103" s="19"/>
      <c r="L103" s="25">
        <v>4391.3999999999996</v>
      </c>
      <c r="M103" s="25">
        <v>0</v>
      </c>
      <c r="N103" s="25">
        <v>4391.3999999999996</v>
      </c>
      <c r="O103" s="25">
        <v>1533.6</v>
      </c>
    </row>
    <row r="104" spans="1:15" ht="30">
      <c r="A104" s="32" t="s">
        <v>75</v>
      </c>
      <c r="B104" s="14"/>
      <c r="C104" s="15" t="s">
        <v>74</v>
      </c>
      <c r="D104" s="15" t="s">
        <v>25</v>
      </c>
      <c r="E104" s="15" t="s">
        <v>87</v>
      </c>
      <c r="F104" s="15" t="s">
        <v>20</v>
      </c>
      <c r="G104" s="15" t="s">
        <v>19</v>
      </c>
      <c r="H104" s="15" t="s">
        <v>21</v>
      </c>
      <c r="I104" s="15" t="s">
        <v>77</v>
      </c>
      <c r="J104" s="17" t="s">
        <v>88</v>
      </c>
      <c r="K104" s="18"/>
      <c r="L104" s="25">
        <f>L105+L108</f>
        <v>358.5</v>
      </c>
      <c r="M104" s="25">
        <f t="shared" ref="M104:O104" si="41">M105+M108</f>
        <v>250.4</v>
      </c>
      <c r="N104" s="25">
        <f t="shared" si="41"/>
        <v>358.5</v>
      </c>
      <c r="O104" s="25">
        <f t="shared" si="41"/>
        <v>393</v>
      </c>
    </row>
    <row r="105" spans="1:15" ht="30">
      <c r="A105" s="32" t="s">
        <v>75</v>
      </c>
      <c r="B105" s="14"/>
      <c r="C105" s="15" t="s">
        <v>74</v>
      </c>
      <c r="D105" s="15" t="s">
        <v>25</v>
      </c>
      <c r="E105" s="15" t="s">
        <v>87</v>
      </c>
      <c r="F105" s="15" t="s">
        <v>89</v>
      </c>
      <c r="G105" s="15" t="s">
        <v>19</v>
      </c>
      <c r="H105" s="15" t="s">
        <v>21</v>
      </c>
      <c r="I105" s="15" t="s">
        <v>77</v>
      </c>
      <c r="J105" s="17" t="s">
        <v>90</v>
      </c>
      <c r="K105" s="18"/>
      <c r="L105" s="25">
        <f>L106</f>
        <v>3.8</v>
      </c>
      <c r="M105" s="25">
        <f t="shared" ref="M105:O106" si="42">M106</f>
        <v>3.8</v>
      </c>
      <c r="N105" s="25">
        <f t="shared" si="42"/>
        <v>3.8</v>
      </c>
      <c r="O105" s="25">
        <f t="shared" si="42"/>
        <v>3.8</v>
      </c>
    </row>
    <row r="106" spans="1:15" ht="30">
      <c r="A106" s="32" t="s">
        <v>75</v>
      </c>
      <c r="B106" s="14"/>
      <c r="C106" s="15" t="s">
        <v>74</v>
      </c>
      <c r="D106" s="15" t="s">
        <v>25</v>
      </c>
      <c r="E106" s="15" t="s">
        <v>87</v>
      </c>
      <c r="F106" s="15" t="s">
        <v>89</v>
      </c>
      <c r="G106" s="15" t="s">
        <v>62</v>
      </c>
      <c r="H106" s="15" t="s">
        <v>21</v>
      </c>
      <c r="I106" s="15" t="s">
        <v>77</v>
      </c>
      <c r="J106" s="17" t="s">
        <v>91</v>
      </c>
      <c r="K106" s="18"/>
      <c r="L106" s="25">
        <f>L107</f>
        <v>3.8</v>
      </c>
      <c r="M106" s="25">
        <f t="shared" si="42"/>
        <v>3.8</v>
      </c>
      <c r="N106" s="25">
        <f t="shared" si="42"/>
        <v>3.8</v>
      </c>
      <c r="O106" s="25">
        <f t="shared" si="42"/>
        <v>3.8</v>
      </c>
    </row>
    <row r="107" spans="1:15" ht="30">
      <c r="A107" s="32" t="s">
        <v>75</v>
      </c>
      <c r="B107" s="14" t="s">
        <v>73</v>
      </c>
      <c r="C107" s="15" t="s">
        <v>74</v>
      </c>
      <c r="D107" s="15" t="s">
        <v>25</v>
      </c>
      <c r="E107" s="15" t="s">
        <v>87</v>
      </c>
      <c r="F107" s="15" t="s">
        <v>89</v>
      </c>
      <c r="G107" s="15" t="s">
        <v>62</v>
      </c>
      <c r="H107" s="15" t="s">
        <v>21</v>
      </c>
      <c r="I107" s="15" t="s">
        <v>77</v>
      </c>
      <c r="J107" s="17" t="s">
        <v>91</v>
      </c>
      <c r="K107" s="19" t="s">
        <v>102</v>
      </c>
      <c r="L107" s="25">
        <v>3.8</v>
      </c>
      <c r="M107" s="25">
        <v>3.8</v>
      </c>
      <c r="N107" s="25">
        <v>3.8</v>
      </c>
      <c r="O107" s="25">
        <v>3.8</v>
      </c>
    </row>
    <row r="108" spans="1:15" ht="33.75">
      <c r="A108" s="32" t="s">
        <v>75</v>
      </c>
      <c r="B108" s="14"/>
      <c r="C108" s="15" t="s">
        <v>74</v>
      </c>
      <c r="D108" s="15" t="s">
        <v>25</v>
      </c>
      <c r="E108" s="15" t="s">
        <v>92</v>
      </c>
      <c r="F108" s="15" t="s">
        <v>93</v>
      </c>
      <c r="G108" s="15" t="s">
        <v>19</v>
      </c>
      <c r="H108" s="15" t="s">
        <v>21</v>
      </c>
      <c r="I108" s="15" t="s">
        <v>77</v>
      </c>
      <c r="J108" s="17" t="s">
        <v>94</v>
      </c>
      <c r="K108" s="18"/>
      <c r="L108" s="25">
        <f>L109</f>
        <v>354.7</v>
      </c>
      <c r="M108" s="25">
        <f t="shared" ref="M108:M109" si="43">M109</f>
        <v>246.6</v>
      </c>
      <c r="N108" s="25">
        <f t="shared" ref="N108:N109" si="44">N109</f>
        <v>354.7</v>
      </c>
      <c r="O108" s="25">
        <f t="shared" ref="O108:O109" si="45">O109</f>
        <v>389.2</v>
      </c>
    </row>
    <row r="109" spans="1:15" ht="33.75">
      <c r="A109" s="32" t="s">
        <v>75</v>
      </c>
      <c r="B109" s="14"/>
      <c r="C109" s="15" t="s">
        <v>74</v>
      </c>
      <c r="D109" s="15" t="s">
        <v>25</v>
      </c>
      <c r="E109" s="15" t="s">
        <v>92</v>
      </c>
      <c r="F109" s="15" t="s">
        <v>93</v>
      </c>
      <c r="G109" s="15" t="s">
        <v>62</v>
      </c>
      <c r="H109" s="15" t="s">
        <v>21</v>
      </c>
      <c r="I109" s="15" t="s">
        <v>77</v>
      </c>
      <c r="J109" s="17" t="s">
        <v>95</v>
      </c>
      <c r="K109" s="18"/>
      <c r="L109" s="25">
        <f>L110</f>
        <v>354.7</v>
      </c>
      <c r="M109" s="25">
        <f t="shared" si="43"/>
        <v>246.6</v>
      </c>
      <c r="N109" s="25">
        <f t="shared" si="44"/>
        <v>354.7</v>
      </c>
      <c r="O109" s="25">
        <f t="shared" si="45"/>
        <v>389.2</v>
      </c>
    </row>
    <row r="110" spans="1:15" ht="33.75">
      <c r="A110" s="32" t="s">
        <v>75</v>
      </c>
      <c r="B110" s="14" t="s">
        <v>73</v>
      </c>
      <c r="C110" s="38" t="s">
        <v>74</v>
      </c>
      <c r="D110" s="38" t="s">
        <v>25</v>
      </c>
      <c r="E110" s="38" t="s">
        <v>92</v>
      </c>
      <c r="F110" s="38" t="s">
        <v>93</v>
      </c>
      <c r="G110" s="38" t="s">
        <v>62</v>
      </c>
      <c r="H110" s="38" t="s">
        <v>21</v>
      </c>
      <c r="I110" s="38" t="s">
        <v>77</v>
      </c>
      <c r="J110" s="17" t="s">
        <v>95</v>
      </c>
      <c r="K110" s="19" t="s">
        <v>102</v>
      </c>
      <c r="L110" s="25">
        <v>354.7</v>
      </c>
      <c r="M110" s="25">
        <v>246.6</v>
      </c>
      <c r="N110" s="25">
        <v>354.7</v>
      </c>
      <c r="O110" s="25">
        <v>389.2</v>
      </c>
    </row>
    <row r="111" spans="1:15" ht="30">
      <c r="A111" s="32" t="s">
        <v>75</v>
      </c>
      <c r="B111" s="14"/>
      <c r="C111" s="38" t="s">
        <v>74</v>
      </c>
      <c r="D111" s="38" t="s">
        <v>25</v>
      </c>
      <c r="E111" s="38" t="s">
        <v>112</v>
      </c>
      <c r="F111" s="38" t="s">
        <v>20</v>
      </c>
      <c r="G111" s="38" t="s">
        <v>19</v>
      </c>
      <c r="H111" s="38" t="s">
        <v>21</v>
      </c>
      <c r="I111" s="38" t="s">
        <v>77</v>
      </c>
      <c r="J111" s="40" t="s">
        <v>114</v>
      </c>
      <c r="K111" s="19"/>
      <c r="L111" s="25">
        <f>L112</f>
        <v>7866.4</v>
      </c>
      <c r="M111" s="25">
        <f t="shared" ref="M111:O111" si="46">M112</f>
        <v>4305.3</v>
      </c>
      <c r="N111" s="25">
        <f t="shared" si="46"/>
        <v>7866.4</v>
      </c>
      <c r="O111" s="25">
        <f t="shared" si="46"/>
        <v>0</v>
      </c>
    </row>
    <row r="112" spans="1:15" ht="30">
      <c r="A112" s="32" t="s">
        <v>75</v>
      </c>
      <c r="B112" s="14"/>
      <c r="C112" s="38" t="s">
        <v>74</v>
      </c>
      <c r="D112" s="38" t="s">
        <v>25</v>
      </c>
      <c r="E112" s="38" t="s">
        <v>113</v>
      </c>
      <c r="F112" s="38" t="s">
        <v>86</v>
      </c>
      <c r="G112" s="38" t="s">
        <v>62</v>
      </c>
      <c r="H112" s="38" t="s">
        <v>21</v>
      </c>
      <c r="I112" s="38" t="s">
        <v>77</v>
      </c>
      <c r="J112" s="40" t="s">
        <v>115</v>
      </c>
      <c r="K112" s="19"/>
      <c r="L112" s="25">
        <f>L113</f>
        <v>7866.4</v>
      </c>
      <c r="M112" s="25">
        <f t="shared" ref="M112:O112" si="47">M113</f>
        <v>4305.3</v>
      </c>
      <c r="N112" s="25">
        <f t="shared" si="47"/>
        <v>7866.4</v>
      </c>
      <c r="O112" s="25">
        <f t="shared" si="47"/>
        <v>0</v>
      </c>
    </row>
    <row r="113" spans="1:16" ht="30">
      <c r="A113" s="32" t="s">
        <v>75</v>
      </c>
      <c r="B113" s="41">
        <v>992</v>
      </c>
      <c r="C113" s="39" t="s">
        <v>74</v>
      </c>
      <c r="D113" s="39" t="s">
        <v>25</v>
      </c>
      <c r="E113" s="39" t="s">
        <v>113</v>
      </c>
      <c r="F113" s="39" t="s">
        <v>86</v>
      </c>
      <c r="G113" s="39" t="s">
        <v>62</v>
      </c>
      <c r="H113" s="39" t="s">
        <v>21</v>
      </c>
      <c r="I113" s="39" t="s">
        <v>77</v>
      </c>
      <c r="J113" s="45" t="s">
        <v>116</v>
      </c>
      <c r="K113" s="19" t="s">
        <v>102</v>
      </c>
      <c r="L113" s="25">
        <v>7866.4</v>
      </c>
      <c r="M113" s="25">
        <v>4305.3</v>
      </c>
      <c r="N113" s="25">
        <v>7866.4</v>
      </c>
      <c r="O113" s="25">
        <v>0</v>
      </c>
    </row>
    <row r="114" spans="1:16" ht="30">
      <c r="A114" s="32" t="s">
        <v>75</v>
      </c>
      <c r="B114" s="41"/>
      <c r="C114" s="46" t="s">
        <v>74</v>
      </c>
      <c r="D114" s="46" t="s">
        <v>72</v>
      </c>
      <c r="E114" s="46" t="s">
        <v>19</v>
      </c>
      <c r="F114" s="46" t="s">
        <v>20</v>
      </c>
      <c r="G114" s="46" t="s">
        <v>19</v>
      </c>
      <c r="H114" s="46" t="s">
        <v>21</v>
      </c>
      <c r="I114" s="46" t="s">
        <v>77</v>
      </c>
      <c r="J114" s="40" t="s">
        <v>117</v>
      </c>
      <c r="K114" s="19"/>
      <c r="L114" s="25">
        <f>L115</f>
        <v>4000</v>
      </c>
      <c r="M114" s="25">
        <f t="shared" ref="M114:O114" si="48">M115</f>
        <v>4000</v>
      </c>
      <c r="N114" s="25">
        <f t="shared" si="48"/>
        <v>4000</v>
      </c>
      <c r="O114" s="25">
        <f t="shared" si="48"/>
        <v>0</v>
      </c>
    </row>
    <row r="115" spans="1:16" ht="30">
      <c r="A115" s="32" t="s">
        <v>75</v>
      </c>
      <c r="B115" s="41"/>
      <c r="C115" s="38" t="s">
        <v>74</v>
      </c>
      <c r="D115" s="38" t="s">
        <v>72</v>
      </c>
      <c r="E115" s="38" t="s">
        <v>56</v>
      </c>
      <c r="F115" s="38" t="s">
        <v>20</v>
      </c>
      <c r="G115" s="38" t="s">
        <v>62</v>
      </c>
      <c r="H115" s="38" t="s">
        <v>21</v>
      </c>
      <c r="I115" s="38" t="s">
        <v>77</v>
      </c>
      <c r="J115" s="40" t="s">
        <v>118</v>
      </c>
      <c r="K115" s="19"/>
      <c r="L115" s="25">
        <f>L116</f>
        <v>4000</v>
      </c>
      <c r="M115" s="25">
        <f t="shared" ref="M115:O115" si="49">M116</f>
        <v>4000</v>
      </c>
      <c r="N115" s="25">
        <f t="shared" si="49"/>
        <v>4000</v>
      </c>
      <c r="O115" s="25">
        <f t="shared" si="49"/>
        <v>0</v>
      </c>
    </row>
    <row r="116" spans="1:16" ht="30">
      <c r="A116" s="32" t="s">
        <v>75</v>
      </c>
      <c r="B116" s="41">
        <v>992</v>
      </c>
      <c r="C116" s="39" t="s">
        <v>74</v>
      </c>
      <c r="D116" s="39" t="s">
        <v>72</v>
      </c>
      <c r="E116" s="39" t="s">
        <v>56</v>
      </c>
      <c r="F116" s="39" t="s">
        <v>20</v>
      </c>
      <c r="G116" s="39" t="s">
        <v>62</v>
      </c>
      <c r="H116" s="39" t="s">
        <v>21</v>
      </c>
      <c r="I116" s="39" t="s">
        <v>77</v>
      </c>
      <c r="J116" s="40" t="s">
        <v>118</v>
      </c>
      <c r="K116" s="19" t="s">
        <v>102</v>
      </c>
      <c r="L116" s="25">
        <v>4000</v>
      </c>
      <c r="M116" s="25">
        <v>4000</v>
      </c>
      <c r="N116" s="25">
        <v>4000</v>
      </c>
      <c r="O116" s="25">
        <v>0</v>
      </c>
    </row>
    <row r="117" spans="1:16" ht="15.75">
      <c r="A117" s="32"/>
      <c r="B117" s="14"/>
      <c r="C117" s="37"/>
      <c r="D117" s="37"/>
      <c r="E117" s="37"/>
      <c r="F117" s="37"/>
      <c r="G117" s="37"/>
      <c r="H117" s="37"/>
      <c r="I117" s="37"/>
      <c r="J117" s="17"/>
      <c r="K117" s="19"/>
      <c r="L117" s="25"/>
      <c r="M117" s="25"/>
      <c r="N117" s="25"/>
      <c r="O117" s="25"/>
    </row>
    <row r="118" spans="1:16" ht="30.75" customHeight="1">
      <c r="A118" s="34"/>
      <c r="B118" s="22"/>
      <c r="C118" s="22"/>
      <c r="D118" s="22"/>
      <c r="E118" s="22"/>
      <c r="F118" s="22"/>
      <c r="G118" s="22"/>
      <c r="H118" s="22"/>
      <c r="I118" s="22"/>
      <c r="J118" s="23" t="s">
        <v>99</v>
      </c>
      <c r="K118" s="24" t="s">
        <v>96</v>
      </c>
      <c r="L118" s="26">
        <f>L13+L86</f>
        <v>80779.600000000006</v>
      </c>
      <c r="M118" s="26">
        <f>M13+M86</f>
        <v>43732.100000000006</v>
      </c>
      <c r="N118" s="26">
        <f>N13+N86</f>
        <v>79891.400000000009</v>
      </c>
      <c r="O118" s="26">
        <f>O13+O86</f>
        <v>32928.899999999994</v>
      </c>
    </row>
    <row r="119" spans="1:16">
      <c r="A119" s="3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2" spans="1:16" s="30" customFormat="1" ht="15.75">
      <c r="A122" s="30" t="s">
        <v>137</v>
      </c>
      <c r="J122" s="30" t="s">
        <v>136</v>
      </c>
      <c r="N122" s="30" t="s">
        <v>136</v>
      </c>
    </row>
  </sheetData>
  <mergeCells count="14">
    <mergeCell ref="A9:A11"/>
    <mergeCell ref="B1:O1"/>
    <mergeCell ref="B2:O2"/>
    <mergeCell ref="N9:N11"/>
    <mergeCell ref="O9:O11"/>
    <mergeCell ref="B10:B11"/>
    <mergeCell ref="C10:G10"/>
    <mergeCell ref="H10:I10"/>
    <mergeCell ref="B9:I9"/>
    <mergeCell ref="J9:J11"/>
    <mergeCell ref="K9:K11"/>
    <mergeCell ref="L9:L11"/>
    <mergeCell ref="M9:M11"/>
    <mergeCell ref="H3:J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РИД</vt:lpstr>
      <vt:lpstr>РИД!Заголовки_для_печати</vt:lpstr>
      <vt:lpstr>РИД!Область_печати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Финансист</cp:lastModifiedBy>
  <cp:lastPrinted>2024-11-11T10:17:16Z</cp:lastPrinted>
  <dcterms:created xsi:type="dcterms:W3CDTF">2021-11-24T13:27:54Z</dcterms:created>
  <dcterms:modified xsi:type="dcterms:W3CDTF">2024-11-11T10:17:37Z</dcterms:modified>
</cp:coreProperties>
</file>